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REFORMA FISCAL 2026\R20\SOLICITUD\"/>
    </mc:Choice>
  </mc:AlternateContent>
  <xr:revisionPtr revIDLastSave="0" documentId="13_ncr:1_{90395309-F1C2-47B2-A96C-B0443F9FAA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-20" sheetId="1" r:id="rId1"/>
    <sheet name="Lista Desplegable" sheetId="2" state="hidden" r:id="rId2"/>
  </sheets>
  <definedNames>
    <definedName name="_xlnm.Print_Area" localSheetId="0">'R-20'!$A$1:$AZ$62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39" i="1" l="1"/>
  <c r="AQ36" i="1"/>
  <c r="AQ35" i="1" l="1"/>
  <c r="AQ24" i="1"/>
  <c r="AQ25" i="1"/>
  <c r="AQ29" i="1"/>
  <c r="AQ28" i="1" l="1"/>
  <c r="AQ16" i="1" l="1"/>
  <c r="AQ20" i="1"/>
  <c r="AQ34" i="1"/>
  <c r="AQ19" i="1"/>
  <c r="AQ33" i="1"/>
  <c r="AQ21" i="1" l="1"/>
  <c r="AQ43" i="1" l="1"/>
  <c r="AQ47" i="1" s="1"/>
  <c r="AQ44" i="1" l="1"/>
</calcChain>
</file>

<file path=xl/sharedStrings.xml><?xml version="1.0" encoding="utf-8"?>
<sst xmlns="http://schemas.openxmlformats.org/spreadsheetml/2006/main" count="98" uniqueCount="83">
  <si>
    <t>FAX</t>
  </si>
  <si>
    <t>RECTIFICATIVA</t>
  </si>
  <si>
    <t>FECHA DE PAGO</t>
  </si>
  <si>
    <t>MULTAS</t>
  </si>
  <si>
    <t>SUB-TOTAL</t>
  </si>
  <si>
    <t>TASA</t>
  </si>
  <si>
    <t>MONTO PAGADO</t>
  </si>
  <si>
    <t>CANTIDAD DE GANADORES</t>
  </si>
  <si>
    <t>VALOR</t>
  </si>
  <si>
    <t>R-20</t>
  </si>
  <si>
    <t>FIRMA</t>
  </si>
  <si>
    <t>NORMAL</t>
  </si>
  <si>
    <t>PAGO A CUENTA</t>
  </si>
  <si>
    <t>-</t>
  </si>
  <si>
    <t>PREMIOS PAGADOS</t>
  </si>
  <si>
    <t xml:space="preserve"> En adelante</t>
  </si>
  <si>
    <t xml:space="preserve">                               </t>
  </si>
  <si>
    <t>NOMBRE COMERCIAL</t>
  </si>
  <si>
    <t>RECIBO DE PAGO</t>
  </si>
  <si>
    <t>YO</t>
  </si>
  <si>
    <t xml:space="preserve">VALOR </t>
  </si>
  <si>
    <t>TOTAL VENTAS</t>
  </si>
  <si>
    <t>(Valores en RD$)</t>
  </si>
  <si>
    <t xml:space="preserve"> PARA USO DE LA DGII</t>
  </si>
  <si>
    <t>EN MI CALIDAD DE</t>
  </si>
  <si>
    <t xml:space="preserve">  POR LA PRESENTE     </t>
  </si>
  <si>
    <t>RECURSO DE RECONSIDERACIÓN</t>
  </si>
  <si>
    <t>RECURSO JERÁRQUICO</t>
  </si>
  <si>
    <t>FECHA LÍMITE DE PAGO</t>
  </si>
  <si>
    <t>TIPO DE DECLARACIÓN</t>
  </si>
  <si>
    <t>AJUSTE/ESTIMACIÓN</t>
  </si>
  <si>
    <t>CORREO ELECTRÓNICO</t>
  </si>
  <si>
    <t>RNC/CÉDULA</t>
  </si>
  <si>
    <t>NÚMERO DE BANCAS</t>
  </si>
  <si>
    <t>AFIRMO BAJO JURAMENTO QUE LOS DATOS CONSIGNADOS EN LA PRESENTE DECLARACIÓN SON CORRECTOS Y COMPLETOS Y QUE NO HE OMITIDO NI FALSEADO DATO ALGUNO QUE LA MISMA DEBA CONTENER, SIENDO EN CONSECUENCIA TODO SU CONTENIDO LA FIEL EXPRESIÓN DE LA VERDAD.</t>
  </si>
  <si>
    <t>RETENCIÓN</t>
  </si>
  <si>
    <t>IMPUESTO ESPECÍFICO BANCAS DE LOTERÍA</t>
  </si>
  <si>
    <t>I.</t>
  </si>
  <si>
    <t>II.</t>
  </si>
  <si>
    <t>BANCAS DEPORTIVAS NO METROPOLITANAS</t>
  </si>
  <si>
    <t>BANCAS DEPORTIVAS METROPOLITANAS</t>
  </si>
  <si>
    <t>VENTAS BRUTAS BANCAS DE LOTERÍA</t>
  </si>
  <si>
    <t xml:space="preserve">V. </t>
  </si>
  <si>
    <t>IMPUESTO SOBRE VENTAS BRUTAS BANCAS DEPORTIVAS</t>
  </si>
  <si>
    <t>VENTAS BRUTAS BANCAS DEPORTIVAS</t>
  </si>
  <si>
    <t xml:space="preserve">VI. </t>
  </si>
  <si>
    <t>RETENCIÓN SOBRE PREMIOS</t>
  </si>
  <si>
    <t xml:space="preserve">VII. </t>
  </si>
  <si>
    <t>LIQUIDACIÓN</t>
  </si>
  <si>
    <t>SALDO A FAVOR ANTERIOR</t>
  </si>
  <si>
    <t>PAGOS COMPUTABLES A CUENTA</t>
  </si>
  <si>
    <t>RECARGOS</t>
  </si>
  <si>
    <t>INTERÉS INDEMNIZATORIO</t>
  </si>
  <si>
    <t>SALDOS COMPENSABLES AUTORIZADOS (otros impuestos)</t>
  </si>
  <si>
    <t>PAGO MENSUAL SOBRE VENTAS BANCAS DEPORTIVAS (según Norma 12-2011)</t>
  </si>
  <si>
    <t>PAGO MENSUAL SOBRE VENTAS BANCAS DE LOTERÍA (según Norma 11-2011)</t>
  </si>
  <si>
    <t xml:space="preserve">VIII.                                                                                               </t>
  </si>
  <si>
    <t>IX.</t>
  </si>
  <si>
    <t>FIRMA Y SELLO</t>
  </si>
  <si>
    <t>NOMBRE/RAZÓN SOCIAL</t>
  </si>
  <si>
    <t>TELÉFONO</t>
  </si>
  <si>
    <t>CASOS DE FISCALIZACIÓN INTERNA</t>
  </si>
  <si>
    <t>IMPUESTO ESPECÍFICO BANCAS DEPORTIVAS</t>
  </si>
  <si>
    <t xml:space="preserve">III. </t>
  </si>
  <si>
    <t>DATOS GENERALES DEL CONTRIBUYENTE</t>
  </si>
  <si>
    <t>IV.</t>
  </si>
  <si>
    <t>(día)</t>
  </si>
  <si>
    <t>(mes)</t>
  </si>
  <si>
    <t>(año)</t>
  </si>
  <si>
    <t>D-RECTIFICATIVA DE LA DIRECCIÓN GENERAL</t>
  </si>
  <si>
    <t>C-RECTIFICATIVA VOLUNTARIA DEL CONTRIBUYENTE</t>
  </si>
  <si>
    <r>
      <t xml:space="preserve">TOTAL IMPUESTO ESPECÍFICO BANCAS DEPORTIVAS </t>
    </r>
    <r>
      <rPr>
        <sz val="10"/>
        <rFont val="Lucida Sans"/>
        <family val="2"/>
      </rPr>
      <t>(sumar casillas 2 + 3)</t>
    </r>
  </si>
  <si>
    <r>
      <t xml:space="preserve">TOTAL RETENCIONES SOBRE PREMIOS </t>
    </r>
    <r>
      <rPr>
        <sz val="10"/>
        <rFont val="Lucida Sans"/>
        <family val="2"/>
      </rPr>
      <t>(sumar retención casillas 9 + 10 + 11 + 12)</t>
    </r>
  </si>
  <si>
    <t>PERIODO (MES/AÑO)</t>
  </si>
  <si>
    <t xml:space="preserve">                          DECLARACIÓN JURADA Y PAGO DEL IMPUESTO SOBRE BANCAS DE LOTERÍAS Y DEPORTIVAS</t>
  </si>
  <si>
    <t>JURAMENTO DEL DECLARANTE</t>
  </si>
  <si>
    <t>BANCAS DE  LOTERÍA</t>
  </si>
  <si>
    <t>IMPUESTO SOBRE VENTAS BRUTAS BANCAS DE LOTERÍA</t>
  </si>
  <si>
    <t>Versión 2026</t>
  </si>
  <si>
    <r>
      <t xml:space="preserve">TOTAL IMPUESTO LIQUIDADO </t>
    </r>
    <r>
      <rPr>
        <sz val="10"/>
        <rFont val="Lucida Sans"/>
        <family val="2"/>
      </rPr>
      <t xml:space="preserve">(sumar casillas 1 + 4 + 5 ó 6 + 7 ú 8 + 12) </t>
    </r>
  </si>
  <si>
    <r>
      <t xml:space="preserve">DIFERENCIA A PAGAR </t>
    </r>
    <r>
      <rPr>
        <sz val="10"/>
        <rFont val="Lucida Sans"/>
        <family val="2"/>
      </rPr>
      <t>(si el valor de las casillas 13 - 14 - 15 - 16 es positivo)</t>
    </r>
  </si>
  <si>
    <t>SALDO A FAVOR (si el valor de las casillas 13 - 14 - 15 - 16 es negativo)</t>
  </si>
  <si>
    <r>
      <t xml:space="preserve">TOTAL A PAGAR </t>
    </r>
    <r>
      <rPr>
        <sz val="10"/>
        <rFont val="Lucida Sans"/>
        <family val="2"/>
      </rPr>
      <t>(sumar casillas 17 + 19 + 20)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</si>
</sst>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0\-00\-0000"/>
    <numFmt numFmtId="165" formatCode="000\-000\-0000"/>
    <numFmt numFmtId="166" formatCode="mm/yyyy"/>
  </numFmts>
  <fonts count="40" x14ac:knownFonts="1">
    <font>
      <sz val="8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10"/>
      <color indexed="12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62"/>
      <name val="Arial"/>
      <family val="2"/>
    </font>
    <font>
      <sz val="9"/>
      <color indexed="62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b/>
      <sz val="30"/>
      <name val="Times New Roman"/>
      <family val="1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theme="1"/>
      <name val="Arial"/>
      <family val="2"/>
    </font>
    <font>
      <b/>
      <sz val="9"/>
      <name val="Lucida Sans"/>
      <family val="2"/>
    </font>
    <font>
      <sz val="8"/>
      <name val="Lucida Sans"/>
      <family val="2"/>
    </font>
    <font>
      <sz val="9"/>
      <name val="Lucida Sans"/>
      <family val="2"/>
    </font>
    <font>
      <sz val="13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sz val="10"/>
      <color indexed="8"/>
      <name val="Lucida Sans"/>
      <family val="2"/>
    </font>
    <font>
      <b/>
      <sz val="24"/>
      <name val="Lucida Bright"/>
      <family val="1"/>
    </font>
    <font>
      <b/>
      <sz val="8"/>
      <color theme="0" tint="-0.34998626667073579"/>
      <name val="Lucida Sans"/>
      <family val="2"/>
    </font>
    <font>
      <b/>
      <sz val="10"/>
      <color theme="1"/>
      <name val="Lucida Sans"/>
      <family val="2"/>
    </font>
    <font>
      <b/>
      <sz val="14"/>
      <name val="Lucida Bright"/>
      <family val="1"/>
    </font>
    <font>
      <sz val="11"/>
      <name val="Lucida Sans"/>
      <family val="2"/>
    </font>
    <font>
      <b/>
      <sz val="9.5"/>
      <color indexed="8"/>
      <name val="Lucida Sans"/>
      <family val="2"/>
    </font>
    <font>
      <b/>
      <sz val="9.5"/>
      <color theme="1"/>
      <name val="Lucida Sans"/>
      <family val="2"/>
    </font>
    <font>
      <b/>
      <sz val="9.5"/>
      <name val="Lucida Sans"/>
      <family val="2"/>
    </font>
    <font>
      <sz val="10"/>
      <color rgb="FFFF0000"/>
      <name val="Lucida Sans"/>
      <family val="2"/>
    </font>
    <font>
      <b/>
      <sz val="10"/>
      <color theme="0"/>
      <name val="Lucida Sans"/>
      <family val="2"/>
    </font>
    <font>
      <sz val="11"/>
      <color theme="1"/>
      <name val="Lucida Sans"/>
      <family val="2"/>
    </font>
    <font>
      <sz val="10"/>
      <color theme="1"/>
      <name val="Lucida Sans"/>
      <family val="2"/>
    </font>
    <font>
      <sz val="9"/>
      <color theme="1"/>
      <name val="Lucida Sans"/>
      <family val="2"/>
    </font>
    <font>
      <b/>
      <sz val="9"/>
      <color theme="1"/>
      <name val="Lucida San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CE6F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1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12" fillId="3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3" borderId="0" xfId="0" applyFill="1"/>
    <xf numFmtId="0" fontId="18" fillId="0" borderId="8" xfId="0" applyFont="1" applyBorder="1" applyAlignment="1">
      <alignment vertical="center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21" fillId="3" borderId="0" xfId="0" applyFont="1" applyFill="1" applyAlignment="1">
      <alignment vertical="center"/>
    </xf>
    <xf numFmtId="0" fontId="23" fillId="2" borderId="4" xfId="0" applyFont="1" applyFill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4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3" fillId="2" borderId="5" xfId="0" applyFont="1" applyFill="1" applyBorder="1" applyAlignment="1">
      <alignment vertical="center"/>
    </xf>
    <xf numFmtId="3" fontId="23" fillId="2" borderId="5" xfId="0" applyNumberFormat="1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3" fillId="2" borderId="3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vertical="center"/>
    </xf>
    <xf numFmtId="0" fontId="21" fillId="2" borderId="7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vertical="center"/>
    </xf>
    <xf numFmtId="0" fontId="23" fillId="2" borderId="6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23" fillId="2" borderId="11" xfId="0" applyFont="1" applyFill="1" applyBorder="1" applyAlignment="1">
      <alignment vertical="center"/>
    </xf>
    <xf numFmtId="0" fontId="19" fillId="2" borderId="8" xfId="0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3" fillId="2" borderId="8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vertical="center"/>
    </xf>
    <xf numFmtId="0" fontId="23" fillId="2" borderId="8" xfId="0" applyFont="1" applyFill="1" applyBorder="1" applyAlignment="1">
      <alignment vertical="center"/>
    </xf>
    <xf numFmtId="0" fontId="23" fillId="2" borderId="9" xfId="0" applyFont="1" applyFill="1" applyBorder="1" applyAlignment="1">
      <alignment vertical="center"/>
    </xf>
    <xf numFmtId="0" fontId="21" fillId="2" borderId="8" xfId="0" applyFont="1" applyFill="1" applyBorder="1" applyAlignment="1">
      <alignment vertical="center" wrapText="1"/>
    </xf>
    <xf numFmtId="0" fontId="23" fillId="3" borderId="8" xfId="0" applyFont="1" applyFill="1" applyBorder="1" applyAlignment="1">
      <alignment vertical="center"/>
    </xf>
    <xf numFmtId="0" fontId="23" fillId="3" borderId="9" xfId="0" applyFont="1" applyFill="1" applyBorder="1" applyAlignment="1">
      <alignment vertical="center"/>
    </xf>
    <xf numFmtId="0" fontId="24" fillId="2" borderId="10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0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5" fillId="2" borderId="12" xfId="0" applyFont="1" applyFill="1" applyBorder="1" applyAlignment="1">
      <alignment vertical="center"/>
    </xf>
    <xf numFmtId="3" fontId="23" fillId="2" borderId="6" xfId="0" applyNumberFormat="1" applyFont="1" applyFill="1" applyBorder="1" applyAlignment="1">
      <alignment vertical="center"/>
    </xf>
    <xf numFmtId="0" fontId="23" fillId="3" borderId="0" xfId="0" applyFont="1" applyFill="1" applyAlignment="1">
      <alignment horizontal="left" vertical="center"/>
    </xf>
    <xf numFmtId="0" fontId="23" fillId="2" borderId="13" xfId="0" applyFont="1" applyFill="1" applyBorder="1" applyAlignment="1">
      <alignment horizontal="center" vertical="center"/>
    </xf>
    <xf numFmtId="43" fontId="23" fillId="3" borderId="0" xfId="0" applyNumberFormat="1" applyFont="1" applyFill="1" applyAlignment="1">
      <alignment horizontal="center" vertical="center"/>
    </xf>
    <xf numFmtId="0" fontId="21" fillId="2" borderId="6" xfId="0" applyFont="1" applyFill="1" applyBorder="1" applyAlignment="1">
      <alignment horizontal="right" wrapText="1"/>
    </xf>
    <xf numFmtId="0" fontId="21" fillId="2" borderId="0" xfId="0" applyFont="1" applyFill="1" applyAlignment="1">
      <alignment horizontal="center" wrapText="1"/>
    </xf>
    <xf numFmtId="0" fontId="20" fillId="0" borderId="3" xfId="0" applyFont="1" applyBorder="1"/>
    <xf numFmtId="0" fontId="15" fillId="4" borderId="3" xfId="0" applyFont="1" applyFill="1" applyBorder="1" applyAlignment="1">
      <alignment horizontal="center" vertical="center"/>
    </xf>
    <xf numFmtId="0" fontId="2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16" fillId="5" borderId="0" xfId="0" applyFont="1" applyFill="1" applyAlignment="1">
      <alignment vertical="center"/>
    </xf>
    <xf numFmtId="0" fontId="13" fillId="5" borderId="0" xfId="0" applyFont="1" applyFill="1" applyAlignment="1">
      <alignment vertical="center"/>
    </xf>
    <xf numFmtId="0" fontId="12" fillId="5" borderId="0" xfId="0" applyFont="1" applyFill="1" applyAlignment="1">
      <alignment vertical="center" wrapText="1"/>
    </xf>
    <xf numFmtId="0" fontId="5" fillId="5" borderId="0" xfId="0" applyFont="1" applyFill="1" applyAlignment="1">
      <alignment vertical="center"/>
    </xf>
    <xf numFmtId="0" fontId="35" fillId="5" borderId="2" xfId="0" applyFont="1" applyFill="1" applyBorder="1" applyAlignment="1">
      <alignment horizontal="center" vertical="center"/>
    </xf>
    <xf numFmtId="165" fontId="35" fillId="5" borderId="2" xfId="0" applyNumberFormat="1" applyFont="1" applyFill="1" applyBorder="1" applyAlignment="1">
      <alignment horizontal="center" vertical="center"/>
    </xf>
    <xf numFmtId="0" fontId="35" fillId="5" borderId="2" xfId="0" applyFont="1" applyFill="1" applyBorder="1" applyAlignment="1">
      <alignment vertical="center"/>
    </xf>
    <xf numFmtId="0" fontId="23" fillId="6" borderId="10" xfId="0" applyFont="1" applyFill="1" applyBorder="1" applyAlignment="1">
      <alignment vertical="center"/>
    </xf>
    <xf numFmtId="0" fontId="38" fillId="3" borderId="6" xfId="0" applyFont="1" applyFill="1" applyBorder="1" applyAlignment="1">
      <alignment horizontal="left" wrapText="1"/>
    </xf>
    <xf numFmtId="0" fontId="27" fillId="3" borderId="0" xfId="0" applyFont="1" applyFill="1" applyAlignment="1">
      <alignment horizontal="center" vertical="top"/>
    </xf>
    <xf numFmtId="0" fontId="37" fillId="3" borderId="3" xfId="0" applyFont="1" applyFill="1" applyBorder="1" applyAlignment="1" applyProtection="1">
      <alignment horizontal="center" vertical="center"/>
      <protection locked="0"/>
    </xf>
    <xf numFmtId="0" fontId="34" fillId="3" borderId="3" xfId="0" applyFont="1" applyFill="1" applyBorder="1" applyAlignment="1" applyProtection="1">
      <alignment horizontal="center" vertical="center"/>
      <protection locked="0"/>
    </xf>
    <xf numFmtId="43" fontId="24" fillId="2" borderId="3" xfId="0" applyNumberFormat="1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43" fontId="24" fillId="2" borderId="3" xfId="1" applyFont="1" applyFill="1" applyBorder="1" applyAlignment="1" applyProtection="1">
      <alignment horizontal="center" vertical="center"/>
    </xf>
    <xf numFmtId="39" fontId="24" fillId="2" borderId="3" xfId="1" applyNumberFormat="1" applyFont="1" applyFill="1" applyBorder="1" applyAlignment="1" applyProtection="1">
      <alignment horizontal="center" vertical="center"/>
    </xf>
    <xf numFmtId="165" fontId="35" fillId="5" borderId="3" xfId="0" applyNumberFormat="1" applyFont="1" applyFill="1" applyBorder="1" applyAlignment="1">
      <alignment horizontal="center" vertical="center"/>
    </xf>
    <xf numFmtId="165" fontId="24" fillId="3" borderId="1" xfId="0" applyNumberFormat="1" applyFont="1" applyFill="1" applyBorder="1" applyAlignment="1">
      <alignment horizontal="center" vertical="center"/>
    </xf>
    <xf numFmtId="0" fontId="35" fillId="5" borderId="3" xfId="0" applyFont="1" applyFill="1" applyBorder="1" applyAlignment="1">
      <alignment horizontal="center" vertical="center"/>
    </xf>
    <xf numFmtId="0" fontId="23" fillId="6" borderId="13" xfId="0" applyFont="1" applyFill="1" applyBorder="1" applyAlignment="1">
      <alignment horizontal="center" vertical="center"/>
    </xf>
    <xf numFmtId="9" fontId="24" fillId="2" borderId="3" xfId="0" applyNumberFormat="1" applyFont="1" applyFill="1" applyBorder="1" applyAlignment="1">
      <alignment horizontal="center" vertical="center"/>
    </xf>
    <xf numFmtId="165" fontId="24" fillId="3" borderId="2" xfId="0" applyNumberFormat="1" applyFont="1" applyFill="1" applyBorder="1" applyAlignment="1">
      <alignment horizontal="left" vertical="center"/>
    </xf>
    <xf numFmtId="165" fontId="24" fillId="3" borderId="5" xfId="0" applyNumberFormat="1" applyFont="1" applyFill="1" applyBorder="1" applyAlignment="1">
      <alignment horizontal="left" vertical="center"/>
    </xf>
    <xf numFmtId="165" fontId="24" fillId="3" borderId="14" xfId="0" applyNumberFormat="1" applyFont="1" applyFill="1" applyBorder="1" applyAlignment="1">
      <alignment horizontal="left" vertical="center"/>
    </xf>
    <xf numFmtId="37" fontId="24" fillId="3" borderId="3" xfId="0" applyNumberFormat="1" applyFont="1" applyFill="1" applyBorder="1" applyAlignment="1">
      <alignment horizontal="center" vertical="center"/>
    </xf>
    <xf numFmtId="9" fontId="24" fillId="2" borderId="3" xfId="1" applyNumberFormat="1" applyFont="1" applyFill="1" applyBorder="1" applyAlignment="1" applyProtection="1">
      <alignment horizontal="center" vertical="center"/>
    </xf>
    <xf numFmtId="4" fontId="24" fillId="3" borderId="3" xfId="1" applyNumberFormat="1" applyFont="1" applyFill="1" applyBorder="1" applyAlignment="1" applyProtection="1">
      <alignment horizontal="right" vertical="center"/>
      <protection locked="0"/>
    </xf>
    <xf numFmtId="0" fontId="24" fillId="3" borderId="3" xfId="0" applyFont="1" applyFill="1" applyBorder="1" applyAlignment="1" applyProtection="1">
      <alignment horizontal="center" vertical="center"/>
      <protection locked="0"/>
    </xf>
    <xf numFmtId="165" fontId="35" fillId="5" borderId="14" xfId="0" applyNumberFormat="1" applyFont="1" applyFill="1" applyBorder="1" applyAlignment="1">
      <alignment horizontal="left" vertical="center"/>
    </xf>
    <xf numFmtId="165" fontId="35" fillId="5" borderId="3" xfId="0" applyNumberFormat="1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3" fillId="7" borderId="3" xfId="0" applyFont="1" applyFill="1" applyBorder="1" applyAlignment="1">
      <alignment horizontal="center" vertical="center"/>
    </xf>
    <xf numFmtId="0" fontId="36" fillId="3" borderId="3" xfId="0" applyFont="1" applyFill="1" applyBorder="1" applyAlignment="1" applyProtection="1">
      <alignment horizontal="center" vertical="center"/>
      <protection locked="0"/>
    </xf>
    <xf numFmtId="0" fontId="23" fillId="7" borderId="2" xfId="0" applyFont="1" applyFill="1" applyBorder="1" applyAlignment="1">
      <alignment horizontal="center" vertical="center"/>
    </xf>
    <xf numFmtId="0" fontId="23" fillId="7" borderId="14" xfId="0" applyFont="1" applyFill="1" applyBorder="1" applyAlignment="1">
      <alignment horizontal="center" vertical="center"/>
    </xf>
    <xf numFmtId="0" fontId="24" fillId="3" borderId="3" xfId="1" applyNumberFormat="1" applyFont="1" applyFill="1" applyBorder="1" applyAlignment="1" applyProtection="1">
      <alignment horizontal="center" vertical="center"/>
      <protection locked="0"/>
    </xf>
    <xf numFmtId="0" fontId="23" fillId="2" borderId="5" xfId="0" applyFont="1" applyFill="1" applyBorder="1" applyAlignment="1">
      <alignment horizontal="left" vertical="center"/>
    </xf>
    <xf numFmtId="0" fontId="23" fillId="2" borderId="14" xfId="0" applyFont="1" applyFill="1" applyBorder="1" applyAlignment="1">
      <alignment horizontal="left" vertical="center"/>
    </xf>
    <xf numFmtId="165" fontId="35" fillId="5" borderId="5" xfId="0" applyNumberFormat="1" applyFont="1" applyFill="1" applyBorder="1" applyAlignment="1">
      <alignment horizontal="left" vertical="center"/>
    </xf>
    <xf numFmtId="0" fontId="26" fillId="2" borderId="0" xfId="0" applyFont="1" applyFill="1" applyAlignment="1">
      <alignment horizontal="right"/>
    </xf>
    <xf numFmtId="0" fontId="35" fillId="5" borderId="5" xfId="0" applyFont="1" applyFill="1" applyBorder="1" applyAlignment="1">
      <alignment horizontal="left" vertical="center"/>
    </xf>
    <xf numFmtId="0" fontId="35" fillId="5" borderId="14" xfId="0" applyFont="1" applyFill="1" applyBorder="1" applyAlignment="1">
      <alignment horizontal="left" vertical="center"/>
    </xf>
    <xf numFmtId="0" fontId="23" fillId="7" borderId="5" xfId="0" applyFont="1" applyFill="1" applyBorder="1" applyAlignment="1">
      <alignment horizontal="center" vertical="center"/>
    </xf>
    <xf numFmtId="0" fontId="36" fillId="3" borderId="2" xfId="0" applyFont="1" applyFill="1" applyBorder="1" applyAlignment="1" applyProtection="1">
      <alignment horizontal="center" vertical="center"/>
      <protection locked="0"/>
    </xf>
    <xf numFmtId="0" fontId="36" fillId="3" borderId="5" xfId="0" applyFont="1" applyFill="1" applyBorder="1" applyAlignment="1" applyProtection="1">
      <alignment horizontal="center" vertical="center"/>
      <protection locked="0"/>
    </xf>
    <xf numFmtId="0" fontId="36" fillId="3" borderId="14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 vertical="center"/>
    </xf>
    <xf numFmtId="0" fontId="7" fillId="2" borderId="3" xfId="2" applyFill="1" applyBorder="1" applyAlignment="1" applyProtection="1">
      <alignment horizontal="center" vertical="center"/>
      <protection locked="0"/>
    </xf>
    <xf numFmtId="0" fontId="30" fillId="2" borderId="3" xfId="0" applyFont="1" applyFill="1" applyBorder="1" applyAlignment="1" applyProtection="1">
      <alignment horizontal="center" vertical="center"/>
      <protection locked="0"/>
    </xf>
    <xf numFmtId="0" fontId="33" fillId="7" borderId="3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7" borderId="5" xfId="0" applyFont="1" applyFill="1" applyBorder="1" applyAlignment="1">
      <alignment horizontal="center" vertical="center"/>
    </xf>
    <xf numFmtId="0" fontId="33" fillId="7" borderId="14" xfId="0" applyFont="1" applyFill="1" applyBorder="1" applyAlignment="1">
      <alignment horizontal="center" vertical="center"/>
    </xf>
    <xf numFmtId="164" fontId="36" fillId="3" borderId="2" xfId="0" applyNumberFormat="1" applyFont="1" applyFill="1" applyBorder="1" applyAlignment="1" applyProtection="1">
      <alignment horizontal="center" vertical="center"/>
      <protection locked="0"/>
    </xf>
    <xf numFmtId="164" fontId="36" fillId="3" borderId="5" xfId="0" applyNumberFormat="1" applyFont="1" applyFill="1" applyBorder="1" applyAlignment="1" applyProtection="1">
      <alignment horizontal="center" vertical="center"/>
      <protection locked="0"/>
    </xf>
    <xf numFmtId="164" fontId="36" fillId="3" borderId="14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49" fontId="36" fillId="3" borderId="2" xfId="0" applyNumberFormat="1" applyFont="1" applyFill="1" applyBorder="1" applyAlignment="1" applyProtection="1">
      <alignment horizontal="center" vertical="center"/>
      <protection locked="0"/>
    </xf>
    <xf numFmtId="49" fontId="36" fillId="3" borderId="5" xfId="0" applyNumberFormat="1" applyFont="1" applyFill="1" applyBorder="1" applyAlignment="1" applyProtection="1">
      <alignment horizontal="center" vertical="center"/>
      <protection locked="0"/>
    </xf>
    <xf numFmtId="49" fontId="36" fillId="3" borderId="14" xfId="0" applyNumberFormat="1" applyFont="1" applyFill="1" applyBorder="1" applyAlignment="1" applyProtection="1">
      <alignment horizontal="center" vertical="center"/>
      <protection locked="0"/>
    </xf>
    <xf numFmtId="0" fontId="37" fillId="3" borderId="2" xfId="0" applyFont="1" applyFill="1" applyBorder="1" applyAlignment="1" applyProtection="1">
      <alignment horizontal="center" vertical="center"/>
      <protection locked="0"/>
    </xf>
    <xf numFmtId="0" fontId="37" fillId="3" borderId="5" xfId="0" applyFont="1" applyFill="1" applyBorder="1" applyAlignment="1" applyProtection="1">
      <alignment horizontal="center" vertical="center"/>
      <protection locked="0"/>
    </xf>
    <xf numFmtId="0" fontId="37" fillId="3" borderId="14" xfId="0" applyFont="1" applyFill="1" applyBorder="1" applyAlignment="1" applyProtection="1">
      <alignment horizontal="center" vertical="center"/>
      <protection locked="0"/>
    </xf>
    <xf numFmtId="165" fontId="24" fillId="3" borderId="5" xfId="0" applyNumberFormat="1" applyFont="1" applyFill="1" applyBorder="1" applyAlignment="1">
      <alignment horizontal="center" vertical="center"/>
    </xf>
    <xf numFmtId="4" fontId="24" fillId="2" borderId="3" xfId="0" applyNumberFormat="1" applyFont="1" applyFill="1" applyBorder="1" applyAlignment="1" applyProtection="1">
      <alignment horizontal="right" vertical="center"/>
      <protection locked="0"/>
    </xf>
    <xf numFmtId="0" fontId="24" fillId="2" borderId="2" xfId="0" applyFont="1" applyFill="1" applyBorder="1" applyAlignment="1">
      <alignment horizontal="left" vertical="center"/>
    </xf>
    <xf numFmtId="0" fontId="24" fillId="2" borderId="5" xfId="0" applyFont="1" applyFill="1" applyBorder="1" applyAlignment="1">
      <alignment horizontal="left" vertical="center"/>
    </xf>
    <xf numFmtId="0" fontId="24" fillId="2" borderId="14" xfId="0" applyFont="1" applyFill="1" applyBorder="1" applyAlignment="1">
      <alignment horizontal="left" vertical="center"/>
    </xf>
    <xf numFmtId="43" fontId="23" fillId="2" borderId="3" xfId="0" applyNumberFormat="1" applyFont="1" applyFill="1" applyBorder="1" applyAlignment="1">
      <alignment horizontal="center" vertical="center"/>
    </xf>
    <xf numFmtId="0" fontId="39" fillId="3" borderId="0" xfId="0" applyFont="1" applyFill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43" fontId="24" fillId="2" borderId="3" xfId="0" applyNumberFormat="1" applyFont="1" applyFill="1" applyBorder="1" applyAlignment="1" applyProtection="1">
      <alignment horizontal="center" vertical="center"/>
      <protection locked="0"/>
    </xf>
    <xf numFmtId="43" fontId="23" fillId="2" borderId="13" xfId="0" applyNumberFormat="1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left" vertical="center"/>
    </xf>
    <xf numFmtId="0" fontId="24" fillId="2" borderId="6" xfId="0" applyFont="1" applyFill="1" applyBorder="1" applyAlignment="1">
      <alignment horizontal="center" vertical="center"/>
    </xf>
    <xf numFmtId="4" fontId="24" fillId="3" borderId="3" xfId="1" applyNumberFormat="1" applyFont="1" applyFill="1" applyBorder="1" applyAlignment="1" applyProtection="1">
      <alignment horizontal="right" vertical="center"/>
    </xf>
    <xf numFmtId="0" fontId="23" fillId="2" borderId="2" xfId="0" applyFont="1" applyFill="1" applyBorder="1" applyAlignment="1">
      <alignment horizontal="left" vertical="center"/>
    </xf>
    <xf numFmtId="0" fontId="23" fillId="2" borderId="3" xfId="0" applyFont="1" applyFill="1" applyBorder="1" applyAlignment="1">
      <alignment horizontal="left" vertical="center"/>
    </xf>
    <xf numFmtId="0" fontId="39" fillId="3" borderId="5" xfId="0" applyFont="1" applyFill="1" applyBorder="1" applyAlignment="1" applyProtection="1">
      <alignment horizontal="center" vertical="center" wrapText="1"/>
      <protection locked="0"/>
    </xf>
    <xf numFmtId="0" fontId="39" fillId="3" borderId="1" xfId="0" applyFont="1" applyFill="1" applyBorder="1" applyAlignment="1" applyProtection="1">
      <alignment horizontal="center" vertical="center"/>
      <protection locked="0"/>
    </xf>
    <xf numFmtId="0" fontId="23" fillId="6" borderId="12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horizontal="left" vertical="center"/>
    </xf>
    <xf numFmtId="0" fontId="29" fillId="3" borderId="0" xfId="0" applyFont="1" applyFill="1" applyAlignment="1">
      <alignment horizontal="center" vertical="center"/>
    </xf>
    <xf numFmtId="0" fontId="37" fillId="3" borderId="2" xfId="0" applyFont="1" applyFill="1" applyBorder="1" applyAlignment="1" applyProtection="1">
      <alignment horizontal="center" vertical="center" wrapText="1"/>
      <protection locked="0"/>
    </xf>
    <xf numFmtId="0" fontId="37" fillId="3" borderId="5" xfId="0" applyFont="1" applyFill="1" applyBorder="1" applyAlignment="1" applyProtection="1">
      <alignment horizontal="center" vertical="center" wrapText="1"/>
      <protection locked="0"/>
    </xf>
    <xf numFmtId="0" fontId="37" fillId="3" borderId="14" xfId="0" applyFont="1" applyFill="1" applyBorder="1" applyAlignment="1" applyProtection="1">
      <alignment horizontal="center" vertical="center" wrapText="1"/>
      <protection locked="0"/>
    </xf>
    <xf numFmtId="0" fontId="27" fillId="3" borderId="6" xfId="0" applyFont="1" applyFill="1" applyBorder="1" applyAlignment="1">
      <alignment horizontal="center" vertical="top"/>
    </xf>
    <xf numFmtId="0" fontId="23" fillId="3" borderId="1" xfId="0" applyFont="1" applyFill="1" applyBorder="1" applyAlignment="1">
      <alignment horizontal="center" vertical="center"/>
    </xf>
    <xf numFmtId="166" fontId="28" fillId="3" borderId="2" xfId="0" applyNumberFormat="1" applyFont="1" applyFill="1" applyBorder="1" applyAlignment="1" applyProtection="1">
      <alignment horizontal="center" vertical="center"/>
      <protection locked="0"/>
    </xf>
    <xf numFmtId="166" fontId="28" fillId="3" borderId="5" xfId="0" applyNumberFormat="1" applyFont="1" applyFill="1" applyBorder="1" applyAlignment="1" applyProtection="1">
      <alignment horizontal="center" vertical="center"/>
      <protection locked="0"/>
    </xf>
    <xf numFmtId="166" fontId="28" fillId="3" borderId="14" xfId="0" applyNumberFormat="1" applyFont="1" applyFill="1" applyBorder="1" applyAlignment="1" applyProtection="1">
      <alignment horizontal="center" vertical="center"/>
      <protection locked="0"/>
    </xf>
    <xf numFmtId="0" fontId="21" fillId="2" borderId="0" xfId="0" applyFont="1" applyFill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/>
    </xf>
    <xf numFmtId="0" fontId="24" fillId="2" borderId="11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0" fontId="35" fillId="5" borderId="14" xfId="0" applyFont="1" applyFill="1" applyBorder="1" applyAlignment="1">
      <alignment horizontal="left" vertical="center" wrapText="1"/>
    </xf>
    <xf numFmtId="0" fontId="35" fillId="5" borderId="3" xfId="0" applyFont="1" applyFill="1" applyBorder="1" applyAlignment="1">
      <alignment horizontal="left" vertical="center" wrapText="1"/>
    </xf>
    <xf numFmtId="0" fontId="34" fillId="3" borderId="2" xfId="0" applyFont="1" applyFill="1" applyBorder="1" applyAlignment="1" applyProtection="1">
      <alignment horizontal="center" vertical="center"/>
      <protection locked="0"/>
    </xf>
    <xf numFmtId="0" fontId="34" fillId="3" borderId="5" xfId="0" applyFont="1" applyFill="1" applyBorder="1" applyAlignment="1" applyProtection="1">
      <alignment horizontal="center" vertical="center"/>
      <protection locked="0"/>
    </xf>
    <xf numFmtId="0" fontId="34" fillId="3" borderId="14" xfId="0" applyFont="1" applyFill="1" applyBorder="1" applyAlignment="1" applyProtection="1">
      <alignment horizontal="center" vertical="center"/>
      <protection locked="0"/>
    </xf>
    <xf numFmtId="43" fontId="23" fillId="2" borderId="3" xfId="1" applyFont="1" applyFill="1" applyBorder="1" applyAlignment="1" applyProtection="1">
      <alignment horizontal="center" vertical="center"/>
    </xf>
    <xf numFmtId="4" fontId="24" fillId="3" borderId="3" xfId="1" applyNumberFormat="1" applyFont="1" applyFill="1" applyBorder="1" applyAlignment="1" applyProtection="1">
      <alignment horizontal="center" vertical="center"/>
      <protection locked="0"/>
    </xf>
    <xf numFmtId="4" fontId="24" fillId="3" borderId="3" xfId="1" applyNumberFormat="1" applyFont="1" applyFill="1" applyBorder="1" applyAlignment="1" applyProtection="1">
      <alignment horizontal="center" vertical="center"/>
    </xf>
    <xf numFmtId="39" fontId="24" fillId="0" borderId="3" xfId="1" applyNumberFormat="1" applyFont="1" applyFill="1" applyBorder="1" applyAlignment="1" applyProtection="1">
      <alignment horizontal="center" vertical="center"/>
    </xf>
    <xf numFmtId="3" fontId="24" fillId="0" borderId="2" xfId="0" applyNumberFormat="1" applyFont="1" applyFill="1" applyBorder="1" applyAlignment="1">
      <alignment horizontal="right" vertical="center"/>
    </xf>
    <xf numFmtId="3" fontId="24" fillId="0" borderId="5" xfId="0" applyNumberFormat="1" applyFont="1" applyFill="1" applyBorder="1" applyAlignment="1">
      <alignment horizontal="right" vertical="center"/>
    </xf>
    <xf numFmtId="3" fontId="24" fillId="0" borderId="5" xfId="0" applyNumberFormat="1" applyFont="1" applyFill="1" applyBorder="1" applyAlignment="1">
      <alignment horizontal="center" vertical="center"/>
    </xf>
    <xf numFmtId="3" fontId="24" fillId="0" borderId="5" xfId="0" applyNumberFormat="1" applyFont="1" applyFill="1" applyBorder="1" applyAlignment="1">
      <alignment vertical="center"/>
    </xf>
    <xf numFmtId="3" fontId="24" fillId="0" borderId="5" xfId="0" applyNumberFormat="1" applyFont="1" applyFill="1" applyBorder="1" applyAlignment="1">
      <alignment horizontal="left" vertical="center"/>
    </xf>
    <xf numFmtId="3" fontId="24" fillId="0" borderId="14" xfId="0" applyNumberFormat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DCE6F0"/>
      <color rgb="FFD9D9D9"/>
      <color rgb="FF203864"/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1</xdr:row>
      <xdr:rowOff>19461</xdr:rowOff>
    </xdr:from>
    <xdr:to>
      <xdr:col>8</xdr:col>
      <xdr:colOff>54142</xdr:colOff>
      <xdr:row>5</xdr:row>
      <xdr:rowOff>66675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10765020-522C-4117-80C3-AB24C9C6F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105186"/>
          <a:ext cx="2359193" cy="894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77"/>
  <sheetViews>
    <sheetView tabSelected="1" zoomScale="90" zoomScaleNormal="90" zoomScaleSheetLayoutView="100" workbookViewId="0">
      <selection activeCell="AT8" sqref="AT8:AX8"/>
    </sheetView>
  </sheetViews>
  <sheetFormatPr defaultColWidth="0" defaultRowHeight="12" zeroHeight="1" x14ac:dyDescent="0.2"/>
  <cols>
    <col min="1" max="1" width="1.5" style="2" customWidth="1"/>
    <col min="2" max="2" width="2.6640625" style="3" customWidth="1"/>
    <col min="3" max="3" width="5.6640625" style="2" customWidth="1"/>
    <col min="4" max="4" width="4" style="2" customWidth="1"/>
    <col min="5" max="5" width="9.6640625" style="2" customWidth="1"/>
    <col min="6" max="6" width="7" style="2" customWidth="1"/>
    <col min="7" max="7" width="7.1640625" style="2" customWidth="1"/>
    <col min="8" max="8" width="4.33203125" style="2" customWidth="1"/>
    <col min="9" max="9" width="9.83203125" style="2" customWidth="1"/>
    <col min="10" max="10" width="7.33203125" style="2" customWidth="1"/>
    <col min="11" max="11" width="3.33203125" style="2" customWidth="1"/>
    <col min="12" max="14" width="4" style="2" customWidth="1"/>
    <col min="15" max="15" width="3.6640625" style="2" customWidth="1"/>
    <col min="16" max="16" width="6.5" style="2" customWidth="1"/>
    <col min="17" max="17" width="3.5" style="2" customWidth="1"/>
    <col min="18" max="18" width="2.1640625" style="2" hidden="1" customWidth="1"/>
    <col min="19" max="19" width="5.83203125" style="2" customWidth="1"/>
    <col min="20" max="20" width="4" style="2" customWidth="1"/>
    <col min="21" max="21" width="3.83203125" style="2" customWidth="1"/>
    <col min="22" max="22" width="4.1640625" style="2" hidden="1" customWidth="1"/>
    <col min="23" max="24" width="5.1640625" style="2" hidden="1" customWidth="1"/>
    <col min="25" max="25" width="4.1640625" style="2" customWidth="1"/>
    <col min="26" max="26" width="7" style="2" customWidth="1"/>
    <col min="27" max="27" width="8.6640625" style="2" customWidth="1"/>
    <col min="28" max="28" width="5.1640625" style="2" customWidth="1"/>
    <col min="29" max="29" width="22.1640625" style="2" customWidth="1"/>
    <col min="30" max="31" width="3.83203125" style="2" customWidth="1"/>
    <col min="32" max="32" width="0.83203125" style="2" customWidth="1"/>
    <col min="33" max="33" width="1.33203125" style="2" customWidth="1"/>
    <col min="34" max="34" width="3.83203125" style="2" customWidth="1"/>
    <col min="35" max="35" width="3.1640625" style="2" customWidth="1"/>
    <col min="36" max="36" width="9.5" style="2" customWidth="1"/>
    <col min="37" max="37" width="3.83203125" style="2" customWidth="1"/>
    <col min="38" max="38" width="4.5" style="2" customWidth="1"/>
    <col min="39" max="40" width="6" style="2" customWidth="1"/>
    <col min="41" max="41" width="3.6640625" style="2" customWidth="1"/>
    <col min="42" max="42" width="4" style="2" customWidth="1"/>
    <col min="43" max="43" width="2.83203125" style="2" customWidth="1"/>
    <col min="44" max="44" width="4.33203125" style="2" customWidth="1"/>
    <col min="45" max="45" width="5.33203125" style="2" customWidth="1"/>
    <col min="46" max="46" width="3.6640625" style="2" customWidth="1"/>
    <col min="47" max="47" width="5.5" style="2" customWidth="1"/>
    <col min="48" max="48" width="4.5" style="2" customWidth="1"/>
    <col min="49" max="49" width="5.5" style="2" customWidth="1"/>
    <col min="50" max="50" width="5" style="2" customWidth="1"/>
    <col min="51" max="51" width="2.5" style="2" customWidth="1"/>
    <col min="52" max="52" width="1.5" style="2" customWidth="1"/>
    <col min="53" max="53" width="19.33203125" style="2" hidden="1" customWidth="1"/>
    <col min="54" max="16384" width="0" style="2" hidden="1"/>
  </cols>
  <sheetData>
    <row r="1" spans="1:53" ht="6.75" customHeight="1" x14ac:dyDescent="0.2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</row>
    <row r="2" spans="1:53" ht="24" customHeight="1" x14ac:dyDescent="0.2">
      <c r="A2" s="69"/>
      <c r="AV2" s="114" t="s">
        <v>9</v>
      </c>
      <c r="AW2" s="114"/>
      <c r="AX2" s="114"/>
      <c r="AZ2" s="69"/>
    </row>
    <row r="3" spans="1:53" ht="22.5" customHeight="1" x14ac:dyDescent="0.2">
      <c r="A3" s="69"/>
      <c r="AV3" s="114"/>
      <c r="AW3" s="114"/>
      <c r="AX3" s="114"/>
      <c r="AZ3" s="69"/>
    </row>
    <row r="4" spans="1:53" ht="1.5" customHeight="1" x14ac:dyDescent="0.2">
      <c r="A4" s="69"/>
      <c r="AZ4" s="69"/>
    </row>
    <row r="5" spans="1:53" ht="18.75" customHeight="1" x14ac:dyDescent="0.2">
      <c r="A5" s="69"/>
      <c r="C5" s="160" t="s">
        <v>74</v>
      </c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93" t="s">
        <v>78</v>
      </c>
      <c r="AT5" s="193"/>
      <c r="AU5" s="193"/>
      <c r="AV5" s="193"/>
      <c r="AW5" s="193"/>
      <c r="AX5" s="193"/>
      <c r="AZ5" s="69"/>
    </row>
    <row r="6" spans="1:53" ht="12.75" customHeight="1" x14ac:dyDescent="0.2">
      <c r="A6" s="69"/>
      <c r="C6" s="3"/>
      <c r="D6" s="3"/>
      <c r="E6" s="3"/>
      <c r="F6" s="3"/>
      <c r="G6" s="3"/>
      <c r="H6" s="3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3"/>
      <c r="AO6" s="3"/>
      <c r="AP6" s="3"/>
      <c r="AQ6" s="68"/>
      <c r="AR6" s="68"/>
      <c r="AS6" s="121" t="s">
        <v>22</v>
      </c>
      <c r="AT6" s="121"/>
      <c r="AU6" s="121"/>
      <c r="AV6" s="121"/>
      <c r="AW6" s="121"/>
      <c r="AX6" s="121"/>
      <c r="AZ6" s="69"/>
    </row>
    <row r="7" spans="1:53" ht="12.75" customHeight="1" x14ac:dyDescent="0.2">
      <c r="A7" s="69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1"/>
      <c r="AF7" s="21"/>
      <c r="AG7" s="21"/>
      <c r="AH7" s="21"/>
      <c r="AI7" s="21"/>
      <c r="AJ7" s="21"/>
      <c r="AK7" s="21"/>
      <c r="AL7" s="21"/>
      <c r="AM7" s="21"/>
      <c r="AQ7" s="1"/>
      <c r="AR7" s="1"/>
      <c r="AZ7" s="69"/>
    </row>
    <row r="8" spans="1:53" ht="18.95" customHeight="1" x14ac:dyDescent="0.2">
      <c r="A8" s="69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1"/>
      <c r="AF8" s="21"/>
      <c r="AG8" s="21"/>
      <c r="AH8" s="21"/>
      <c r="AI8" s="21"/>
      <c r="AJ8" s="21"/>
      <c r="AK8" s="21"/>
      <c r="AL8" s="21"/>
      <c r="AM8" s="21"/>
      <c r="AN8" s="131" t="s">
        <v>73</v>
      </c>
      <c r="AO8" s="132"/>
      <c r="AP8" s="132"/>
      <c r="AQ8" s="132"/>
      <c r="AR8" s="132"/>
      <c r="AS8" s="132"/>
      <c r="AT8" s="166"/>
      <c r="AU8" s="167"/>
      <c r="AV8" s="167"/>
      <c r="AW8" s="167"/>
      <c r="AX8" s="168"/>
      <c r="AY8" s="20"/>
      <c r="AZ8" s="69"/>
    </row>
    <row r="9" spans="1:53" ht="10.5" customHeight="1" x14ac:dyDescent="0.2">
      <c r="A9" s="69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 t="s">
        <v>16</v>
      </c>
      <c r="AI9" s="21"/>
      <c r="AJ9" s="21"/>
      <c r="AK9" s="21"/>
      <c r="AL9" s="21"/>
      <c r="AM9" s="21"/>
      <c r="AZ9" s="69"/>
    </row>
    <row r="10" spans="1:53" s="6" customFormat="1" ht="18" customHeight="1" x14ac:dyDescent="0.2">
      <c r="A10" s="70"/>
      <c r="B10" s="4"/>
      <c r="C10" s="77" t="s">
        <v>37</v>
      </c>
      <c r="D10" s="115" t="s">
        <v>64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6"/>
      <c r="AY10" s="5"/>
      <c r="AZ10" s="70"/>
    </row>
    <row r="11" spans="1:53" ht="24" customHeight="1" x14ac:dyDescent="0.2">
      <c r="A11" s="69"/>
      <c r="C11" s="108" t="s">
        <v>32</v>
      </c>
      <c r="D11" s="117"/>
      <c r="E11" s="109"/>
      <c r="F11" s="133"/>
      <c r="G11" s="134"/>
      <c r="H11" s="134"/>
      <c r="I11" s="134"/>
      <c r="J11" s="134"/>
      <c r="K11" s="134"/>
      <c r="L11" s="135"/>
      <c r="M11" s="125" t="s">
        <v>59</v>
      </c>
      <c r="N11" s="126"/>
      <c r="O11" s="126"/>
      <c r="P11" s="126"/>
      <c r="Q11" s="126"/>
      <c r="R11" s="126"/>
      <c r="S11" s="126"/>
      <c r="T11" s="127"/>
      <c r="U11" s="128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30"/>
      <c r="AY11" s="5"/>
      <c r="AZ11" s="74"/>
    </row>
    <row r="12" spans="1:53" ht="24" customHeight="1" x14ac:dyDescent="0.2">
      <c r="A12" s="69"/>
      <c r="C12" s="106" t="s">
        <v>17</v>
      </c>
      <c r="D12" s="106"/>
      <c r="E12" s="106"/>
      <c r="F12" s="106"/>
      <c r="G12" s="106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6" t="s">
        <v>60</v>
      </c>
      <c r="AE12" s="106"/>
      <c r="AF12" s="106"/>
      <c r="AG12" s="106"/>
      <c r="AH12" s="106"/>
      <c r="AI12" s="118"/>
      <c r="AJ12" s="119"/>
      <c r="AK12" s="119"/>
      <c r="AL12" s="119"/>
      <c r="AM12" s="119"/>
      <c r="AN12" s="120"/>
      <c r="AO12" s="108" t="s">
        <v>0</v>
      </c>
      <c r="AP12" s="109"/>
      <c r="AQ12" s="118"/>
      <c r="AR12" s="119"/>
      <c r="AS12" s="119"/>
      <c r="AT12" s="119"/>
      <c r="AU12" s="119"/>
      <c r="AV12" s="119"/>
      <c r="AW12" s="119"/>
      <c r="AX12" s="120"/>
      <c r="AY12" s="3"/>
      <c r="AZ12" s="69"/>
    </row>
    <row r="13" spans="1:53" s="6" customFormat="1" ht="24" customHeight="1" x14ac:dyDescent="0.2">
      <c r="A13" s="70"/>
      <c r="B13" s="4"/>
      <c r="C13" s="106" t="s">
        <v>31</v>
      </c>
      <c r="D13" s="106"/>
      <c r="E13" s="106"/>
      <c r="F13" s="106"/>
      <c r="G13" s="106"/>
      <c r="H13" s="122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4" t="s">
        <v>29</v>
      </c>
      <c r="V13" s="124"/>
      <c r="W13" s="124"/>
      <c r="X13" s="124"/>
      <c r="Y13" s="124"/>
      <c r="Z13" s="124"/>
      <c r="AA13" s="124"/>
      <c r="AB13" s="124"/>
      <c r="AC13" s="161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3"/>
      <c r="AY13" s="5"/>
      <c r="AZ13" s="70"/>
    </row>
    <row r="14" spans="1:53" ht="12" customHeight="1" x14ac:dyDescent="0.2">
      <c r="A14" s="69"/>
      <c r="C14" s="24"/>
      <c r="D14" s="24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4"/>
      <c r="W14" s="25"/>
      <c r="X14" s="25"/>
      <c r="Y14" s="25"/>
      <c r="Z14" s="25"/>
      <c r="AA14" s="25"/>
      <c r="AB14" s="26"/>
      <c r="AC14" s="26"/>
      <c r="AD14" s="26"/>
      <c r="AE14" s="26"/>
      <c r="AF14" s="26"/>
      <c r="AG14" s="26"/>
      <c r="AH14" s="26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3"/>
      <c r="AZ14" s="69"/>
      <c r="BA14" s="3"/>
    </row>
    <row r="15" spans="1:53" s="8" customFormat="1" ht="18" customHeight="1" x14ac:dyDescent="0.2">
      <c r="A15" s="71"/>
      <c r="B15" s="7"/>
      <c r="C15" s="77" t="s">
        <v>38</v>
      </c>
      <c r="D15" s="115" t="s">
        <v>36</v>
      </c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6"/>
      <c r="AD15" s="89" t="s">
        <v>33</v>
      </c>
      <c r="AE15" s="89"/>
      <c r="AF15" s="89"/>
      <c r="AG15" s="89"/>
      <c r="AH15" s="89"/>
      <c r="AI15" s="89"/>
      <c r="AJ15" s="89"/>
      <c r="AK15" s="89" t="s">
        <v>8</v>
      </c>
      <c r="AL15" s="89"/>
      <c r="AM15" s="89"/>
      <c r="AN15" s="89"/>
      <c r="AO15" s="89"/>
      <c r="AP15" s="89"/>
      <c r="AQ15" s="89" t="s">
        <v>4</v>
      </c>
      <c r="AR15" s="89"/>
      <c r="AS15" s="89"/>
      <c r="AT15" s="89"/>
      <c r="AU15" s="89"/>
      <c r="AV15" s="89"/>
      <c r="AW15" s="89"/>
      <c r="AX15" s="89"/>
      <c r="AY15" s="7"/>
      <c r="AZ15" s="71"/>
    </row>
    <row r="16" spans="1:53" ht="15.75" customHeight="1" x14ac:dyDescent="0.2">
      <c r="A16" s="69"/>
      <c r="B16" s="9"/>
      <c r="C16" s="27">
        <v>1</v>
      </c>
      <c r="D16" s="103" t="s">
        <v>76</v>
      </c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5"/>
      <c r="AD16" s="110"/>
      <c r="AE16" s="110"/>
      <c r="AF16" s="110"/>
      <c r="AG16" s="110"/>
      <c r="AH16" s="110"/>
      <c r="AI16" s="110"/>
      <c r="AJ16" s="110"/>
      <c r="AK16" s="186">
        <v>7083.33</v>
      </c>
      <c r="AL16" s="186"/>
      <c r="AM16" s="186"/>
      <c r="AN16" s="186"/>
      <c r="AO16" s="186"/>
      <c r="AP16" s="186"/>
      <c r="AQ16" s="87">
        <f>AD16*AK16</f>
        <v>0</v>
      </c>
      <c r="AR16" s="87"/>
      <c r="AS16" s="87"/>
      <c r="AT16" s="87"/>
      <c r="AU16" s="87"/>
      <c r="AV16" s="87"/>
      <c r="AW16" s="87"/>
      <c r="AX16" s="87"/>
      <c r="AY16" s="3"/>
      <c r="AZ16" s="69"/>
    </row>
    <row r="17" spans="1:52" s="11" customFormat="1" ht="11.25" customHeight="1" x14ac:dyDescent="0.2">
      <c r="A17" s="72"/>
      <c r="B17" s="10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9"/>
      <c r="O17" s="29"/>
      <c r="P17" s="29"/>
      <c r="Q17" s="28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8"/>
      <c r="AM17" s="29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10"/>
      <c r="AZ17" s="72"/>
    </row>
    <row r="18" spans="1:52" ht="18" customHeight="1" x14ac:dyDescent="0.2">
      <c r="A18" s="69"/>
      <c r="C18" s="78" t="s">
        <v>63</v>
      </c>
      <c r="D18" s="113" t="s">
        <v>62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01"/>
      <c r="AD18" s="89" t="s">
        <v>33</v>
      </c>
      <c r="AE18" s="89"/>
      <c r="AF18" s="89"/>
      <c r="AG18" s="89"/>
      <c r="AH18" s="89"/>
      <c r="AI18" s="89"/>
      <c r="AJ18" s="89"/>
      <c r="AK18" s="89" t="s">
        <v>8</v>
      </c>
      <c r="AL18" s="89"/>
      <c r="AM18" s="89"/>
      <c r="AN18" s="89"/>
      <c r="AO18" s="89"/>
      <c r="AP18" s="89"/>
      <c r="AQ18" s="89" t="s">
        <v>4</v>
      </c>
      <c r="AR18" s="89"/>
      <c r="AS18" s="89"/>
      <c r="AT18" s="89"/>
      <c r="AU18" s="89"/>
      <c r="AV18" s="89"/>
      <c r="AW18" s="89"/>
      <c r="AX18" s="89"/>
      <c r="AY18" s="3"/>
      <c r="AZ18" s="69"/>
    </row>
    <row r="19" spans="1:52" ht="15.75" customHeight="1" x14ac:dyDescent="0.2">
      <c r="A19" s="69"/>
      <c r="C19" s="27">
        <v>2</v>
      </c>
      <c r="D19" s="103" t="s">
        <v>40</v>
      </c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5"/>
      <c r="AD19" s="110"/>
      <c r="AE19" s="110"/>
      <c r="AF19" s="110"/>
      <c r="AG19" s="110"/>
      <c r="AH19" s="110"/>
      <c r="AI19" s="110"/>
      <c r="AJ19" s="110"/>
      <c r="AK19" s="186">
        <v>41666.67</v>
      </c>
      <c r="AL19" s="186"/>
      <c r="AM19" s="186"/>
      <c r="AN19" s="186"/>
      <c r="AO19" s="186"/>
      <c r="AP19" s="186"/>
      <c r="AQ19" s="87">
        <f>AD19*AK19</f>
        <v>0</v>
      </c>
      <c r="AR19" s="87"/>
      <c r="AS19" s="87"/>
      <c r="AT19" s="87"/>
      <c r="AU19" s="87"/>
      <c r="AV19" s="87"/>
      <c r="AW19" s="87"/>
      <c r="AX19" s="87"/>
      <c r="AY19" s="3"/>
      <c r="AZ19" s="69"/>
    </row>
    <row r="20" spans="1:52" ht="15.75" customHeight="1" x14ac:dyDescent="0.2">
      <c r="A20" s="69"/>
      <c r="B20" s="18"/>
      <c r="C20" s="27">
        <v>3</v>
      </c>
      <c r="D20" s="103" t="s">
        <v>39</v>
      </c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5"/>
      <c r="AD20" s="110"/>
      <c r="AE20" s="110"/>
      <c r="AF20" s="110"/>
      <c r="AG20" s="110"/>
      <c r="AH20" s="110"/>
      <c r="AI20" s="110"/>
      <c r="AJ20" s="110"/>
      <c r="AK20" s="186">
        <v>25000</v>
      </c>
      <c r="AL20" s="186"/>
      <c r="AM20" s="186"/>
      <c r="AN20" s="186"/>
      <c r="AO20" s="186"/>
      <c r="AP20" s="186"/>
      <c r="AQ20" s="87">
        <f>AD20*AK20</f>
        <v>0</v>
      </c>
      <c r="AR20" s="87"/>
      <c r="AS20" s="87"/>
      <c r="AT20" s="87"/>
      <c r="AU20" s="87"/>
      <c r="AV20" s="87"/>
      <c r="AW20" s="87"/>
      <c r="AX20" s="87"/>
      <c r="AY20" s="3"/>
      <c r="AZ20" s="69"/>
    </row>
    <row r="21" spans="1:52" s="11" customFormat="1" ht="15.75" customHeight="1" x14ac:dyDescent="0.2">
      <c r="A21" s="72"/>
      <c r="B21" s="10"/>
      <c r="C21" s="31">
        <v>4</v>
      </c>
      <c r="D21" s="111" t="s">
        <v>71</v>
      </c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2"/>
      <c r="AQ21" s="183">
        <f>AQ19+AQ20</f>
        <v>0</v>
      </c>
      <c r="AR21" s="183"/>
      <c r="AS21" s="183"/>
      <c r="AT21" s="183"/>
      <c r="AU21" s="183"/>
      <c r="AV21" s="183"/>
      <c r="AW21" s="183"/>
      <c r="AX21" s="183"/>
      <c r="AY21" s="10"/>
      <c r="AZ21" s="72"/>
    </row>
    <row r="22" spans="1:52" ht="12" customHeight="1" x14ac:dyDescent="0.2">
      <c r="A22" s="69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3"/>
      <c r="AZ22" s="69"/>
    </row>
    <row r="23" spans="1:52" ht="17.25" customHeight="1" x14ac:dyDescent="0.2">
      <c r="A23" s="69"/>
      <c r="C23" s="78" t="s">
        <v>65</v>
      </c>
      <c r="D23" s="101" t="s">
        <v>77</v>
      </c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89" t="s">
        <v>33</v>
      </c>
      <c r="AA23" s="89"/>
      <c r="AB23" s="89"/>
      <c r="AC23" s="89"/>
      <c r="AD23" s="91" t="s">
        <v>21</v>
      </c>
      <c r="AE23" s="91"/>
      <c r="AF23" s="91"/>
      <c r="AG23" s="91"/>
      <c r="AH23" s="91"/>
      <c r="AI23" s="91"/>
      <c r="AJ23" s="91"/>
      <c r="AK23" s="91" t="s">
        <v>20</v>
      </c>
      <c r="AL23" s="91"/>
      <c r="AM23" s="91"/>
      <c r="AN23" s="91"/>
      <c r="AO23" s="91"/>
      <c r="AP23" s="91"/>
      <c r="AQ23" s="91" t="s">
        <v>4</v>
      </c>
      <c r="AR23" s="91"/>
      <c r="AS23" s="91"/>
      <c r="AT23" s="91"/>
      <c r="AU23" s="91"/>
      <c r="AV23" s="91"/>
      <c r="AW23" s="91"/>
      <c r="AX23" s="91"/>
      <c r="AY23" s="3"/>
      <c r="AZ23" s="69"/>
    </row>
    <row r="24" spans="1:52" ht="15.75" customHeight="1" x14ac:dyDescent="0.2">
      <c r="A24" s="69"/>
      <c r="C24" s="27">
        <v>5</v>
      </c>
      <c r="D24" s="94" t="s">
        <v>41</v>
      </c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6"/>
      <c r="Z24" s="97"/>
      <c r="AA24" s="97"/>
      <c r="AB24" s="97"/>
      <c r="AC24" s="97"/>
      <c r="AD24" s="99"/>
      <c r="AE24" s="99"/>
      <c r="AF24" s="99"/>
      <c r="AG24" s="99"/>
      <c r="AH24" s="99"/>
      <c r="AI24" s="99"/>
      <c r="AJ24" s="99"/>
      <c r="AK24" s="98">
        <v>0.01</v>
      </c>
      <c r="AL24" s="98"/>
      <c r="AM24" s="98"/>
      <c r="AN24" s="98"/>
      <c r="AO24" s="98"/>
      <c r="AP24" s="98"/>
      <c r="AQ24" s="87">
        <f>IF(Z25&lt;=0,AD24*AK24,0)</f>
        <v>0</v>
      </c>
      <c r="AR24" s="87"/>
      <c r="AS24" s="87"/>
      <c r="AT24" s="87"/>
      <c r="AU24" s="87"/>
      <c r="AV24" s="87"/>
      <c r="AW24" s="87"/>
      <c r="AX24" s="87"/>
      <c r="AY24" s="3"/>
      <c r="AZ24" s="69"/>
    </row>
    <row r="25" spans="1:52" ht="15.75" customHeight="1" x14ac:dyDescent="0.2">
      <c r="A25" s="69"/>
      <c r="C25" s="27">
        <v>6</v>
      </c>
      <c r="D25" s="94" t="s">
        <v>55</v>
      </c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6"/>
      <c r="Z25" s="100"/>
      <c r="AA25" s="100"/>
      <c r="AB25" s="100"/>
      <c r="AC25" s="100"/>
      <c r="AD25" s="151"/>
      <c r="AE25" s="151"/>
      <c r="AF25" s="151"/>
      <c r="AG25" s="151"/>
      <c r="AH25" s="151"/>
      <c r="AI25" s="151"/>
      <c r="AJ25" s="151"/>
      <c r="AK25" s="88">
        <v>883</v>
      </c>
      <c r="AL25" s="88"/>
      <c r="AM25" s="88"/>
      <c r="AN25" s="88"/>
      <c r="AO25" s="88"/>
      <c r="AP25" s="88"/>
      <c r="AQ25" s="87">
        <f>IF(AD24&lt;=0,Z25*AK25, 0)</f>
        <v>0</v>
      </c>
      <c r="AR25" s="87"/>
      <c r="AS25" s="87"/>
      <c r="AT25" s="87"/>
      <c r="AU25" s="87"/>
      <c r="AV25" s="87"/>
      <c r="AW25" s="87"/>
      <c r="AX25" s="87"/>
      <c r="AY25" s="3"/>
      <c r="AZ25" s="69"/>
    </row>
    <row r="26" spans="1:52" s="3" customFormat="1" ht="11.25" customHeight="1" x14ac:dyDescent="0.2">
      <c r="A26" s="6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Z26" s="69"/>
    </row>
    <row r="27" spans="1:52" ht="18" customHeight="1" x14ac:dyDescent="0.2">
      <c r="A27" s="69"/>
      <c r="C27" s="78" t="s">
        <v>42</v>
      </c>
      <c r="D27" s="101" t="s">
        <v>43</v>
      </c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89" t="s">
        <v>33</v>
      </c>
      <c r="AA27" s="89"/>
      <c r="AB27" s="89"/>
      <c r="AC27" s="89"/>
      <c r="AD27" s="91" t="s">
        <v>21</v>
      </c>
      <c r="AE27" s="91"/>
      <c r="AF27" s="91"/>
      <c r="AG27" s="91"/>
      <c r="AH27" s="91"/>
      <c r="AI27" s="91"/>
      <c r="AJ27" s="91"/>
      <c r="AK27" s="91" t="s">
        <v>20</v>
      </c>
      <c r="AL27" s="91"/>
      <c r="AM27" s="91"/>
      <c r="AN27" s="91"/>
      <c r="AO27" s="91"/>
      <c r="AP27" s="91"/>
      <c r="AQ27" s="91" t="s">
        <v>4</v>
      </c>
      <c r="AR27" s="91"/>
      <c r="AS27" s="91"/>
      <c r="AT27" s="91"/>
      <c r="AU27" s="91"/>
      <c r="AV27" s="91"/>
      <c r="AW27" s="91"/>
      <c r="AX27" s="91"/>
      <c r="AY27" s="3"/>
      <c r="AZ27" s="69"/>
    </row>
    <row r="28" spans="1:52" ht="15.75" customHeight="1" x14ac:dyDescent="0.2">
      <c r="A28" s="69"/>
      <c r="C28" s="27">
        <v>7</v>
      </c>
      <c r="D28" s="94" t="s">
        <v>44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6"/>
      <c r="Z28" s="97"/>
      <c r="AA28" s="97"/>
      <c r="AB28" s="97"/>
      <c r="AC28" s="97"/>
      <c r="AD28" s="184"/>
      <c r="AE28" s="184"/>
      <c r="AF28" s="184"/>
      <c r="AG28" s="184"/>
      <c r="AH28" s="184"/>
      <c r="AI28" s="184"/>
      <c r="AJ28" s="184"/>
      <c r="AK28" s="98">
        <v>0.01</v>
      </c>
      <c r="AL28" s="98"/>
      <c r="AM28" s="98"/>
      <c r="AN28" s="98"/>
      <c r="AO28" s="98"/>
      <c r="AP28" s="98"/>
      <c r="AQ28" s="87">
        <f>IF(Z29&lt;=0,AD28*AK28,0)</f>
        <v>0</v>
      </c>
      <c r="AR28" s="87"/>
      <c r="AS28" s="87"/>
      <c r="AT28" s="87"/>
      <c r="AU28" s="87"/>
      <c r="AV28" s="87"/>
      <c r="AW28" s="87"/>
      <c r="AX28" s="87"/>
      <c r="AY28" s="3"/>
      <c r="AZ28" s="69"/>
    </row>
    <row r="29" spans="1:52" ht="15.75" customHeight="1" x14ac:dyDescent="0.2">
      <c r="A29" s="69"/>
      <c r="C29" s="27">
        <v>8</v>
      </c>
      <c r="D29" s="94" t="s">
        <v>54</v>
      </c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6"/>
      <c r="Z29" s="100"/>
      <c r="AA29" s="100"/>
      <c r="AB29" s="100"/>
      <c r="AC29" s="100"/>
      <c r="AD29" s="185"/>
      <c r="AE29" s="185"/>
      <c r="AF29" s="185"/>
      <c r="AG29" s="185"/>
      <c r="AH29" s="185"/>
      <c r="AI29" s="185"/>
      <c r="AJ29" s="185"/>
      <c r="AK29" s="88">
        <v>5010</v>
      </c>
      <c r="AL29" s="88"/>
      <c r="AM29" s="88"/>
      <c r="AN29" s="88"/>
      <c r="AO29" s="88"/>
      <c r="AP29" s="88"/>
      <c r="AQ29" s="87">
        <f>IF(AD28&lt;=AQ350,Z29*AK29,0)</f>
        <v>0</v>
      </c>
      <c r="AR29" s="87"/>
      <c r="AS29" s="87"/>
      <c r="AT29" s="87"/>
      <c r="AU29" s="87"/>
      <c r="AV29" s="87"/>
      <c r="AW29" s="87"/>
      <c r="AX29" s="87"/>
      <c r="AY29" s="3"/>
      <c r="AZ29" s="69"/>
    </row>
    <row r="30" spans="1:52" s="11" customFormat="1" ht="11.25" customHeight="1" x14ac:dyDescent="0.2">
      <c r="A30" s="72"/>
      <c r="B30" s="10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59"/>
      <c r="O30" s="59"/>
      <c r="P30" s="59"/>
      <c r="Q30" s="38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38"/>
      <c r="AM30" s="59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10"/>
      <c r="AZ30" s="72"/>
    </row>
    <row r="31" spans="1:52" ht="18" customHeight="1" x14ac:dyDescent="0.2">
      <c r="A31" s="69"/>
      <c r="C31" s="77" t="s">
        <v>45</v>
      </c>
      <c r="D31" s="115" t="s">
        <v>46</v>
      </c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6"/>
      <c r="AY31" s="3"/>
      <c r="AZ31" s="69"/>
    </row>
    <row r="32" spans="1:52" ht="15.75" customHeight="1" x14ac:dyDescent="0.2">
      <c r="A32" s="69"/>
      <c r="C32" s="80"/>
      <c r="D32" s="156" t="s">
        <v>7</v>
      </c>
      <c r="E32" s="92"/>
      <c r="F32" s="92"/>
      <c r="G32" s="92"/>
      <c r="H32" s="92"/>
      <c r="I32" s="92"/>
      <c r="J32" s="92"/>
      <c r="K32" s="92" t="s">
        <v>14</v>
      </c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 t="s">
        <v>6</v>
      </c>
      <c r="AC32" s="92"/>
      <c r="AD32" s="92"/>
      <c r="AE32" s="92"/>
      <c r="AF32" s="92"/>
      <c r="AG32" s="92"/>
      <c r="AH32" s="92"/>
      <c r="AI32" s="92"/>
      <c r="AJ32" s="92"/>
      <c r="AK32" s="92" t="s">
        <v>5</v>
      </c>
      <c r="AL32" s="92"/>
      <c r="AM32" s="92"/>
      <c r="AN32" s="92"/>
      <c r="AO32" s="92"/>
      <c r="AP32" s="92"/>
      <c r="AQ32" s="92" t="s">
        <v>35</v>
      </c>
      <c r="AR32" s="92"/>
      <c r="AS32" s="92"/>
      <c r="AT32" s="92"/>
      <c r="AU32" s="92"/>
      <c r="AV32" s="92"/>
      <c r="AW32" s="92"/>
      <c r="AX32" s="92"/>
      <c r="AZ32" s="69"/>
    </row>
    <row r="33" spans="1:53" ht="15.75" customHeight="1" x14ac:dyDescent="0.2">
      <c r="A33" s="69"/>
      <c r="C33" s="32">
        <v>9</v>
      </c>
      <c r="D33" s="100"/>
      <c r="E33" s="100"/>
      <c r="F33" s="100"/>
      <c r="G33" s="100"/>
      <c r="H33" s="100"/>
      <c r="I33" s="100"/>
      <c r="J33" s="100"/>
      <c r="K33" s="187">
        <v>0</v>
      </c>
      <c r="L33" s="188"/>
      <c r="M33" s="188"/>
      <c r="N33" s="188"/>
      <c r="O33" s="188"/>
      <c r="P33" s="188"/>
      <c r="Q33" s="189" t="s">
        <v>13</v>
      </c>
      <c r="R33" s="190"/>
      <c r="S33" s="191">
        <v>200000</v>
      </c>
      <c r="T33" s="191"/>
      <c r="U33" s="191"/>
      <c r="V33" s="191"/>
      <c r="W33" s="191"/>
      <c r="X33" s="191"/>
      <c r="Y33" s="191"/>
      <c r="Z33" s="191"/>
      <c r="AA33" s="192"/>
      <c r="AB33" s="140"/>
      <c r="AC33" s="140"/>
      <c r="AD33" s="140"/>
      <c r="AE33" s="140"/>
      <c r="AF33" s="140"/>
      <c r="AG33" s="140"/>
      <c r="AH33" s="140"/>
      <c r="AI33" s="140"/>
      <c r="AJ33" s="140"/>
      <c r="AK33" s="93">
        <v>0</v>
      </c>
      <c r="AL33" s="93"/>
      <c r="AM33" s="93"/>
      <c r="AN33" s="93"/>
      <c r="AO33" s="93"/>
      <c r="AP33" s="93"/>
      <c r="AQ33" s="85">
        <f>ABS(IF(AB33&gt;0,(AB33*AK33),0))</f>
        <v>0</v>
      </c>
      <c r="AR33" s="86"/>
      <c r="AS33" s="86"/>
      <c r="AT33" s="86"/>
      <c r="AU33" s="86"/>
      <c r="AV33" s="86"/>
      <c r="AW33" s="86"/>
      <c r="AX33" s="86"/>
      <c r="AZ33" s="69"/>
    </row>
    <row r="34" spans="1:53" s="13" customFormat="1" ht="15.75" customHeight="1" x14ac:dyDescent="0.2">
      <c r="A34" s="73"/>
      <c r="B34" s="12"/>
      <c r="C34" s="32">
        <v>10</v>
      </c>
      <c r="D34" s="100"/>
      <c r="E34" s="100"/>
      <c r="F34" s="100"/>
      <c r="G34" s="100"/>
      <c r="H34" s="100"/>
      <c r="I34" s="100"/>
      <c r="J34" s="100"/>
      <c r="K34" s="187">
        <v>200001</v>
      </c>
      <c r="L34" s="188"/>
      <c r="M34" s="188"/>
      <c r="N34" s="188"/>
      <c r="O34" s="188"/>
      <c r="P34" s="188"/>
      <c r="Q34" s="189" t="s">
        <v>13</v>
      </c>
      <c r="R34" s="190"/>
      <c r="S34" s="191">
        <v>600000</v>
      </c>
      <c r="T34" s="191"/>
      <c r="U34" s="191"/>
      <c r="V34" s="191"/>
      <c r="W34" s="191"/>
      <c r="X34" s="191"/>
      <c r="Y34" s="191"/>
      <c r="Z34" s="191"/>
      <c r="AA34" s="192"/>
      <c r="AB34" s="140"/>
      <c r="AC34" s="140"/>
      <c r="AD34" s="140"/>
      <c r="AE34" s="140"/>
      <c r="AF34" s="140"/>
      <c r="AG34" s="140"/>
      <c r="AH34" s="140"/>
      <c r="AI34" s="140"/>
      <c r="AJ34" s="140"/>
      <c r="AK34" s="93">
        <v>0.15</v>
      </c>
      <c r="AL34" s="93"/>
      <c r="AM34" s="93"/>
      <c r="AN34" s="93"/>
      <c r="AO34" s="93"/>
      <c r="AP34" s="93"/>
      <c r="AQ34" s="85">
        <f>ABS((IF(AND(AB34&lt;=100000),0,(AB34*0.1))))</f>
        <v>0</v>
      </c>
      <c r="AR34" s="85"/>
      <c r="AS34" s="85"/>
      <c r="AT34" s="85"/>
      <c r="AU34" s="85"/>
      <c r="AV34" s="85"/>
      <c r="AW34" s="85"/>
      <c r="AX34" s="85"/>
      <c r="AZ34" s="73"/>
    </row>
    <row r="35" spans="1:53" s="13" customFormat="1" ht="15.75" customHeight="1" x14ac:dyDescent="0.2">
      <c r="A35" s="73"/>
      <c r="B35" s="14"/>
      <c r="C35" s="32">
        <v>11</v>
      </c>
      <c r="D35" s="100"/>
      <c r="E35" s="100"/>
      <c r="F35" s="100"/>
      <c r="G35" s="100"/>
      <c r="H35" s="100"/>
      <c r="I35" s="100"/>
      <c r="J35" s="100"/>
      <c r="K35" s="187">
        <v>600001</v>
      </c>
      <c r="L35" s="188"/>
      <c r="M35" s="188"/>
      <c r="N35" s="188"/>
      <c r="O35" s="188"/>
      <c r="P35" s="188"/>
      <c r="Q35" s="189" t="s">
        <v>13</v>
      </c>
      <c r="R35" s="190"/>
      <c r="S35" s="191" t="s">
        <v>15</v>
      </c>
      <c r="T35" s="191"/>
      <c r="U35" s="191"/>
      <c r="V35" s="191"/>
      <c r="W35" s="191"/>
      <c r="X35" s="191"/>
      <c r="Y35" s="191"/>
      <c r="Z35" s="191"/>
      <c r="AA35" s="192"/>
      <c r="AB35" s="140"/>
      <c r="AC35" s="140"/>
      <c r="AD35" s="140"/>
      <c r="AE35" s="140"/>
      <c r="AF35" s="140"/>
      <c r="AG35" s="140"/>
      <c r="AH35" s="140"/>
      <c r="AI35" s="140"/>
      <c r="AJ35" s="140"/>
      <c r="AK35" s="93">
        <v>0.25</v>
      </c>
      <c r="AL35" s="93"/>
      <c r="AM35" s="93"/>
      <c r="AN35" s="93"/>
      <c r="AO35" s="93"/>
      <c r="AP35" s="93"/>
      <c r="AQ35" s="85">
        <f>ABS((IF(AND(AB35&lt;=1000000),0,(AB35*0.25))))</f>
        <v>0</v>
      </c>
      <c r="AR35" s="85"/>
      <c r="AS35" s="85"/>
      <c r="AT35" s="85"/>
      <c r="AU35" s="85"/>
      <c r="AV35" s="85"/>
      <c r="AW35" s="85"/>
      <c r="AX35" s="85"/>
      <c r="AZ35" s="73"/>
    </row>
    <row r="36" spans="1:53" ht="15.75" customHeight="1" x14ac:dyDescent="0.2">
      <c r="A36" s="69"/>
      <c r="C36" s="31">
        <v>12</v>
      </c>
      <c r="D36" s="153" t="s">
        <v>72</v>
      </c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44">
        <f>ABS(AQ33+AQ34+AQ35)</f>
        <v>0</v>
      </c>
      <c r="AR36" s="144"/>
      <c r="AS36" s="144"/>
      <c r="AT36" s="144"/>
      <c r="AU36" s="144"/>
      <c r="AV36" s="144"/>
      <c r="AW36" s="144"/>
      <c r="AX36" s="144"/>
      <c r="AZ36" s="69"/>
    </row>
    <row r="37" spans="1:53" ht="11.25" customHeight="1" x14ac:dyDescent="0.2">
      <c r="A37" s="6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2"/>
      <c r="AR37" s="62"/>
      <c r="AS37" s="62"/>
      <c r="AT37" s="62"/>
      <c r="AU37" s="62"/>
      <c r="AV37" s="62"/>
      <c r="AW37" s="62"/>
      <c r="AX37" s="62"/>
      <c r="AZ37" s="69"/>
    </row>
    <row r="38" spans="1:53" ht="18" customHeight="1" x14ac:dyDescent="0.2">
      <c r="A38" s="69"/>
      <c r="C38" s="77" t="s">
        <v>47</v>
      </c>
      <c r="D38" s="115" t="s">
        <v>48</v>
      </c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6"/>
      <c r="AY38" s="3"/>
      <c r="AZ38" s="69"/>
    </row>
    <row r="39" spans="1:53" ht="15.75" customHeight="1" x14ac:dyDescent="0.2">
      <c r="A39" s="69"/>
      <c r="C39" s="61">
        <v>13</v>
      </c>
      <c r="D39" s="157" t="s">
        <v>79</v>
      </c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9"/>
      <c r="AQ39" s="148">
        <f>AQ16+AQ21+AQ24+AQ25+AQ28+AQ29+AQ36</f>
        <v>0</v>
      </c>
      <c r="AR39" s="148"/>
      <c r="AS39" s="148"/>
      <c r="AT39" s="148"/>
      <c r="AU39" s="148"/>
      <c r="AV39" s="148"/>
      <c r="AW39" s="148"/>
      <c r="AX39" s="148"/>
      <c r="AZ39" s="69"/>
    </row>
    <row r="40" spans="1:53" ht="15.75" customHeight="1" x14ac:dyDescent="0.2">
      <c r="A40" s="69"/>
      <c r="C40" s="32">
        <v>14</v>
      </c>
      <c r="D40" s="141" t="s">
        <v>49</v>
      </c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3"/>
      <c r="AQ40" s="147"/>
      <c r="AR40" s="147"/>
      <c r="AS40" s="147"/>
      <c r="AT40" s="147"/>
      <c r="AU40" s="147"/>
      <c r="AV40" s="147"/>
      <c r="AW40" s="147"/>
      <c r="AX40" s="147"/>
      <c r="AZ40" s="69"/>
    </row>
    <row r="41" spans="1:53" ht="15.75" customHeight="1" x14ac:dyDescent="0.2">
      <c r="A41" s="69"/>
      <c r="C41" s="32">
        <v>15</v>
      </c>
      <c r="D41" s="141" t="s">
        <v>53</v>
      </c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3"/>
      <c r="AQ41" s="147"/>
      <c r="AR41" s="147"/>
      <c r="AS41" s="147"/>
      <c r="AT41" s="147"/>
      <c r="AU41" s="147"/>
      <c r="AV41" s="147"/>
      <c r="AW41" s="147"/>
      <c r="AX41" s="147"/>
      <c r="AZ41" s="69"/>
    </row>
    <row r="42" spans="1:53" ht="15.75" customHeight="1" x14ac:dyDescent="0.2">
      <c r="A42" s="69"/>
      <c r="C42" s="32">
        <v>16</v>
      </c>
      <c r="D42" s="141" t="s">
        <v>50</v>
      </c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3"/>
      <c r="AQ42" s="147"/>
      <c r="AR42" s="147"/>
      <c r="AS42" s="147"/>
      <c r="AT42" s="147"/>
      <c r="AU42" s="147"/>
      <c r="AV42" s="147"/>
      <c r="AW42" s="147"/>
      <c r="AX42" s="147"/>
      <c r="AZ42" s="69"/>
    </row>
    <row r="43" spans="1:53" ht="15.75" customHeight="1" x14ac:dyDescent="0.2">
      <c r="A43" s="69"/>
      <c r="C43" s="31">
        <v>17</v>
      </c>
      <c r="D43" s="152" t="s">
        <v>80</v>
      </c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2"/>
      <c r="AQ43" s="144">
        <f>ABS(IF((AQ39-AQ40-AQ41-AQ42)&gt;0,(AQ39-AQ40-AQ41-AQ42),0))</f>
        <v>0</v>
      </c>
      <c r="AR43" s="144"/>
      <c r="AS43" s="144"/>
      <c r="AT43" s="144"/>
      <c r="AU43" s="144"/>
      <c r="AV43" s="144"/>
      <c r="AW43" s="144"/>
      <c r="AX43" s="144"/>
      <c r="AZ43" s="69"/>
    </row>
    <row r="44" spans="1:53" ht="15.75" customHeight="1" x14ac:dyDescent="0.2">
      <c r="A44" s="69"/>
      <c r="C44" s="32">
        <v>18</v>
      </c>
      <c r="D44" s="141" t="s">
        <v>81</v>
      </c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3"/>
      <c r="AQ44" s="144">
        <f>ABS(IF((AQ39-AQ40-AQ41-AQ42)&lt;0,(AQ39-AQ40-AQ41-AQ42),0))</f>
        <v>0</v>
      </c>
      <c r="AR44" s="144"/>
      <c r="AS44" s="144"/>
      <c r="AT44" s="144"/>
      <c r="AU44" s="144"/>
      <c r="AV44" s="144"/>
      <c r="AW44" s="144"/>
      <c r="AX44" s="144"/>
      <c r="AZ44" s="69"/>
    </row>
    <row r="45" spans="1:53" ht="15.75" customHeight="1" x14ac:dyDescent="0.2">
      <c r="A45" s="69"/>
      <c r="C45" s="32">
        <v>19</v>
      </c>
      <c r="D45" s="149" t="s">
        <v>51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7"/>
      <c r="AR45" s="147"/>
      <c r="AS45" s="147"/>
      <c r="AT45" s="147"/>
      <c r="AU45" s="147"/>
      <c r="AV45" s="147"/>
      <c r="AW45" s="147"/>
      <c r="AX45" s="147"/>
      <c r="AZ45" s="69"/>
    </row>
    <row r="46" spans="1:53" ht="15.75" customHeight="1" x14ac:dyDescent="0.2">
      <c r="A46" s="69"/>
      <c r="C46" s="32">
        <v>20</v>
      </c>
      <c r="D46" s="149" t="s">
        <v>52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7"/>
      <c r="AR46" s="147"/>
      <c r="AS46" s="147"/>
      <c r="AT46" s="147"/>
      <c r="AU46" s="147"/>
      <c r="AV46" s="147"/>
      <c r="AW46" s="147"/>
      <c r="AX46" s="147"/>
      <c r="AZ46" s="69"/>
    </row>
    <row r="47" spans="1:53" ht="15.75" customHeight="1" x14ac:dyDescent="0.2">
      <c r="A47" s="69"/>
      <c r="C47" s="31">
        <v>21</v>
      </c>
      <c r="D47" s="153" t="s">
        <v>82</v>
      </c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44">
        <f>ABS(AQ43+AQ45+AQ46)</f>
        <v>0</v>
      </c>
      <c r="AR47" s="144"/>
      <c r="AS47" s="144"/>
      <c r="AT47" s="144"/>
      <c r="AU47" s="144"/>
      <c r="AV47" s="144"/>
      <c r="AW47" s="144"/>
      <c r="AX47" s="144"/>
      <c r="AY47" s="3"/>
      <c r="AZ47" s="69"/>
      <c r="BA47" s="3"/>
    </row>
    <row r="48" spans="1:53" ht="12" customHeight="1" x14ac:dyDescent="0.2">
      <c r="A48" s="69"/>
      <c r="C48" s="33"/>
      <c r="D48" s="33"/>
      <c r="E48" s="33"/>
      <c r="F48" s="33"/>
      <c r="G48" s="33"/>
      <c r="H48" s="33"/>
      <c r="I48" s="33"/>
      <c r="J48" s="33"/>
      <c r="K48" s="33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"/>
      <c r="AZ48" s="69"/>
      <c r="BA48" s="3"/>
    </row>
    <row r="49" spans="1:53" s="7" customFormat="1" ht="18" customHeight="1" x14ac:dyDescent="0.2">
      <c r="A49" s="71"/>
      <c r="C49" s="79" t="s">
        <v>56</v>
      </c>
      <c r="D49" s="115" t="s">
        <v>75</v>
      </c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6"/>
      <c r="AE49" s="77" t="s">
        <v>57</v>
      </c>
      <c r="AF49" s="178" t="s">
        <v>23</v>
      </c>
      <c r="AG49" s="179"/>
      <c r="AH49" s="179"/>
      <c r="AI49" s="179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  <c r="AX49" s="179"/>
      <c r="AY49" s="15"/>
      <c r="AZ49" s="75"/>
    </row>
    <row r="50" spans="1:53" ht="20.25" customHeight="1" x14ac:dyDescent="0.2">
      <c r="A50" s="69"/>
      <c r="C50" s="35"/>
      <c r="D50" s="81" t="s">
        <v>19</v>
      </c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63" t="s">
        <v>24</v>
      </c>
      <c r="AD50" s="36"/>
      <c r="AE50" s="37"/>
      <c r="AF50" s="38"/>
      <c r="AG50" s="38"/>
      <c r="AH50" s="38"/>
      <c r="AI50" s="38"/>
      <c r="AJ50" s="38"/>
      <c r="AK50" s="38"/>
      <c r="AL50" s="38"/>
      <c r="AM50" s="38"/>
      <c r="AN50" s="39"/>
      <c r="AO50" s="38"/>
      <c r="AP50" s="40"/>
      <c r="AQ50" s="170" t="s">
        <v>58</v>
      </c>
      <c r="AR50" s="150"/>
      <c r="AS50" s="150"/>
      <c r="AT50" s="150"/>
      <c r="AU50" s="150"/>
      <c r="AV50" s="150"/>
      <c r="AW50" s="150"/>
      <c r="AX50" s="171"/>
      <c r="AY50" s="3"/>
      <c r="AZ50" s="69"/>
      <c r="BA50" s="3"/>
    </row>
    <row r="51" spans="1:53" ht="18" customHeight="1" x14ac:dyDescent="0.2">
      <c r="A51" s="69"/>
      <c r="C51" s="41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64" t="s">
        <v>25</v>
      </c>
      <c r="AD51" s="43"/>
      <c r="AE51" s="44"/>
      <c r="AF51" s="165" t="s">
        <v>2</v>
      </c>
      <c r="AG51" s="165"/>
      <c r="AH51" s="165"/>
      <c r="AI51" s="165"/>
      <c r="AJ51" s="165"/>
      <c r="AK51" s="165"/>
      <c r="AL51" s="165"/>
      <c r="AM51" s="165"/>
      <c r="AN51" s="165"/>
      <c r="AO51" s="165"/>
      <c r="AP51" s="45"/>
      <c r="AQ51" s="172"/>
      <c r="AR51" s="173"/>
      <c r="AS51" s="173"/>
      <c r="AT51" s="173"/>
      <c r="AU51" s="173"/>
      <c r="AV51" s="173"/>
      <c r="AW51" s="173"/>
      <c r="AX51" s="174"/>
      <c r="AY51" s="16"/>
      <c r="AZ51" s="76"/>
      <c r="BA51" s="16"/>
    </row>
    <row r="52" spans="1:53" ht="18" customHeight="1" x14ac:dyDescent="0.2">
      <c r="A52" s="69"/>
      <c r="C52" s="46"/>
      <c r="D52" s="169" t="s">
        <v>34</v>
      </c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43"/>
      <c r="AE52" s="47"/>
      <c r="AF52" s="136"/>
      <c r="AG52" s="137"/>
      <c r="AH52" s="137"/>
      <c r="AI52" s="138"/>
      <c r="AJ52" s="83"/>
      <c r="AK52" s="136"/>
      <c r="AL52" s="137"/>
      <c r="AM52" s="137"/>
      <c r="AN52" s="137"/>
      <c r="AO52" s="138"/>
      <c r="AP52" s="48"/>
      <c r="AQ52" s="172"/>
      <c r="AR52" s="173"/>
      <c r="AS52" s="173"/>
      <c r="AT52" s="173"/>
      <c r="AU52" s="173"/>
      <c r="AV52" s="173"/>
      <c r="AW52" s="173"/>
      <c r="AX52" s="174"/>
      <c r="AY52" s="3"/>
      <c r="AZ52" s="69"/>
    </row>
    <row r="53" spans="1:53" ht="15.75" customHeight="1" x14ac:dyDescent="0.2">
      <c r="A53" s="69"/>
      <c r="C53" s="4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43"/>
      <c r="AE53" s="50"/>
      <c r="AF53" s="164" t="s">
        <v>66</v>
      </c>
      <c r="AG53" s="164"/>
      <c r="AH53" s="164"/>
      <c r="AI53" s="164"/>
      <c r="AJ53" s="82" t="s">
        <v>67</v>
      </c>
      <c r="AK53" s="164" t="s">
        <v>68</v>
      </c>
      <c r="AL53" s="164"/>
      <c r="AM53" s="164"/>
      <c r="AN53" s="164"/>
      <c r="AO53" s="164"/>
      <c r="AP53" s="51"/>
      <c r="AQ53" s="173"/>
      <c r="AR53" s="173"/>
      <c r="AS53" s="173"/>
      <c r="AT53" s="173"/>
      <c r="AU53" s="173"/>
      <c r="AV53" s="173"/>
      <c r="AW53" s="173"/>
      <c r="AX53" s="174"/>
      <c r="AY53" s="3"/>
      <c r="AZ53" s="69"/>
    </row>
    <row r="54" spans="1:53" ht="18" customHeight="1" x14ac:dyDescent="0.2">
      <c r="A54" s="69"/>
      <c r="C54" s="4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43"/>
      <c r="AE54" s="47"/>
      <c r="AF54" s="165" t="s">
        <v>28</v>
      </c>
      <c r="AG54" s="165"/>
      <c r="AH54" s="165"/>
      <c r="AI54" s="165"/>
      <c r="AJ54" s="165"/>
      <c r="AK54" s="165"/>
      <c r="AL54" s="165"/>
      <c r="AM54" s="165"/>
      <c r="AN54" s="165"/>
      <c r="AO54" s="165"/>
      <c r="AP54" s="48"/>
      <c r="AQ54" s="172"/>
      <c r="AR54" s="173"/>
      <c r="AS54" s="173"/>
      <c r="AT54" s="173"/>
      <c r="AU54" s="173"/>
      <c r="AV54" s="173"/>
      <c r="AW54" s="173"/>
      <c r="AX54" s="174"/>
      <c r="AY54" s="3"/>
      <c r="AZ54" s="69"/>
    </row>
    <row r="55" spans="1:53" ht="18" customHeight="1" x14ac:dyDescent="0.2">
      <c r="A55" s="69"/>
      <c r="C55" s="49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3"/>
      <c r="AE55" s="47"/>
      <c r="AF55" s="180"/>
      <c r="AG55" s="181"/>
      <c r="AH55" s="181"/>
      <c r="AI55" s="182"/>
      <c r="AJ55" s="84"/>
      <c r="AK55" s="180"/>
      <c r="AL55" s="181"/>
      <c r="AM55" s="181"/>
      <c r="AN55" s="181"/>
      <c r="AO55" s="182"/>
      <c r="AP55" s="48"/>
      <c r="AQ55" s="172"/>
      <c r="AR55" s="173"/>
      <c r="AS55" s="173"/>
      <c r="AT55" s="173"/>
      <c r="AU55" s="173"/>
      <c r="AV55" s="173"/>
      <c r="AW55" s="173"/>
      <c r="AX55" s="174"/>
      <c r="AY55" s="3"/>
      <c r="AZ55" s="69"/>
    </row>
    <row r="56" spans="1:53" ht="15.75" customHeight="1" x14ac:dyDescent="0.2">
      <c r="A56" s="69"/>
      <c r="C56" s="49"/>
      <c r="D56" s="43"/>
      <c r="E56" s="43"/>
      <c r="F56" s="43"/>
      <c r="G56" s="43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43"/>
      <c r="W56" s="43"/>
      <c r="X56" s="43"/>
      <c r="Y56" s="43"/>
      <c r="Z56" s="43"/>
      <c r="AA56" s="43"/>
      <c r="AB56" s="43"/>
      <c r="AC56" s="43"/>
      <c r="AD56" s="43"/>
      <c r="AE56" s="47"/>
      <c r="AF56" s="164" t="s">
        <v>66</v>
      </c>
      <c r="AG56" s="164"/>
      <c r="AH56" s="164"/>
      <c r="AI56" s="164"/>
      <c r="AJ56" s="82" t="s">
        <v>67</v>
      </c>
      <c r="AK56" s="164" t="s">
        <v>68</v>
      </c>
      <c r="AL56" s="164"/>
      <c r="AM56" s="164"/>
      <c r="AN56" s="164"/>
      <c r="AO56" s="164"/>
      <c r="AP56" s="48"/>
      <c r="AQ56" s="172"/>
      <c r="AR56" s="173"/>
      <c r="AS56" s="173"/>
      <c r="AT56" s="173"/>
      <c r="AU56" s="173"/>
      <c r="AV56" s="173"/>
      <c r="AW56" s="173"/>
      <c r="AX56" s="174"/>
      <c r="AY56" s="3"/>
      <c r="AZ56" s="69"/>
    </row>
    <row r="57" spans="1:53" ht="18" customHeight="1" x14ac:dyDescent="0.2">
      <c r="A57" s="69"/>
      <c r="C57" s="49"/>
      <c r="D57" s="43"/>
      <c r="E57" s="43"/>
      <c r="F57" s="43"/>
      <c r="G57" s="43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43"/>
      <c r="W57" s="43"/>
      <c r="X57" s="43"/>
      <c r="Y57" s="43"/>
      <c r="Z57" s="43"/>
      <c r="AA57" s="43"/>
      <c r="AB57" s="43"/>
      <c r="AC57" s="43"/>
      <c r="AD57" s="43"/>
      <c r="AE57" s="47"/>
      <c r="AF57" s="165" t="s">
        <v>18</v>
      </c>
      <c r="AG57" s="165"/>
      <c r="AH57" s="165"/>
      <c r="AI57" s="165"/>
      <c r="AJ57" s="165"/>
      <c r="AK57" s="165"/>
      <c r="AL57" s="165"/>
      <c r="AM57" s="165"/>
      <c r="AN57" s="165"/>
      <c r="AO57" s="165"/>
      <c r="AP57" s="48"/>
      <c r="AQ57" s="172"/>
      <c r="AR57" s="173"/>
      <c r="AS57" s="173"/>
      <c r="AT57" s="173"/>
      <c r="AU57" s="173"/>
      <c r="AV57" s="173"/>
      <c r="AW57" s="173"/>
      <c r="AX57" s="174"/>
      <c r="AY57" s="3"/>
      <c r="AZ57" s="69"/>
    </row>
    <row r="58" spans="1:53" ht="21.75" customHeight="1" x14ac:dyDescent="0.2">
      <c r="A58" s="69"/>
      <c r="C58" s="49"/>
      <c r="D58" s="43"/>
      <c r="E58" s="43"/>
      <c r="F58" s="43"/>
      <c r="G58" s="43"/>
      <c r="H58" s="150" t="s">
        <v>10</v>
      </c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43"/>
      <c r="W58" s="43"/>
      <c r="X58" s="43"/>
      <c r="Y58" s="43"/>
      <c r="Z58" s="43"/>
      <c r="AA58" s="43"/>
      <c r="AB58" s="43"/>
      <c r="AC58" s="43"/>
      <c r="AD58" s="43"/>
      <c r="AE58" s="47"/>
      <c r="AF58" s="136"/>
      <c r="AG58" s="137"/>
      <c r="AH58" s="137"/>
      <c r="AI58" s="137"/>
      <c r="AJ58" s="137"/>
      <c r="AK58" s="137"/>
      <c r="AL58" s="137"/>
      <c r="AM58" s="137"/>
      <c r="AN58" s="137"/>
      <c r="AO58" s="138"/>
      <c r="AP58" s="48"/>
      <c r="AQ58" s="172"/>
      <c r="AR58" s="173"/>
      <c r="AS58" s="173"/>
      <c r="AT58" s="173"/>
      <c r="AU58" s="173"/>
      <c r="AV58" s="173"/>
      <c r="AW58" s="173"/>
      <c r="AX58" s="174"/>
      <c r="AY58" s="3"/>
      <c r="AZ58" s="69"/>
    </row>
    <row r="59" spans="1:53" ht="15" customHeight="1" x14ac:dyDescent="0.2">
      <c r="A59" s="69"/>
      <c r="C59" s="52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4"/>
      <c r="AA59" s="54"/>
      <c r="AB59" s="54"/>
      <c r="AC59" s="55"/>
      <c r="AD59" s="55"/>
      <c r="AE59" s="56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8"/>
      <c r="AQ59" s="175"/>
      <c r="AR59" s="176"/>
      <c r="AS59" s="176"/>
      <c r="AT59" s="176"/>
      <c r="AU59" s="176"/>
      <c r="AV59" s="176"/>
      <c r="AW59" s="176"/>
      <c r="AX59" s="177"/>
      <c r="AY59" s="3"/>
      <c r="AZ59" s="69"/>
    </row>
    <row r="60" spans="1:53" ht="14.25" customHeight="1" x14ac:dyDescent="0.2">
      <c r="A60" s="69"/>
      <c r="AZ60" s="69"/>
    </row>
    <row r="61" spans="1:53" ht="6.75" customHeight="1" x14ac:dyDescent="0.2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</row>
    <row r="62" spans="1:53" hidden="1" x14ac:dyDescent="0.2"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4" spans="1:53" x14ac:dyDescent="0.2"/>
    <row r="76" spans="58:58" hidden="1" x14ac:dyDescent="0.2">
      <c r="BF76" s="17"/>
    </row>
    <row r="77" spans="58:58" x14ac:dyDescent="0.2"/>
  </sheetData>
  <sheetProtection algorithmName="SHA-512" hashValue="JK+QU4UQLlDKbyisws/HORiFzSP8XXiyj3OHVqBxe9Mm7pbG+kmqns0JY2PCDCwb9xT641+vJqAqac8DF+q2Nw==" saltValue="54m4tuq1EgIFqMErxkhrBg==" spinCount="100000" sheet="1" selectLockedCells="1"/>
  <dataConsolidate/>
  <mergeCells count="140">
    <mergeCell ref="AF53:AI53"/>
    <mergeCell ref="AK53:AO53"/>
    <mergeCell ref="AF56:AI56"/>
    <mergeCell ref="AK56:AO56"/>
    <mergeCell ref="AF57:AO57"/>
    <mergeCell ref="AT8:AX8"/>
    <mergeCell ref="Z27:AC27"/>
    <mergeCell ref="Z25:AC25"/>
    <mergeCell ref="AK25:AP25"/>
    <mergeCell ref="D52:AC54"/>
    <mergeCell ref="AF52:AI52"/>
    <mergeCell ref="AK52:AO52"/>
    <mergeCell ref="AQ50:AX59"/>
    <mergeCell ref="AF51:AO51"/>
    <mergeCell ref="AF54:AO54"/>
    <mergeCell ref="AF49:AX49"/>
    <mergeCell ref="AF55:AI55"/>
    <mergeCell ref="AK55:AO55"/>
    <mergeCell ref="AQ21:AX21"/>
    <mergeCell ref="AD28:AJ28"/>
    <mergeCell ref="AD27:AJ27"/>
    <mergeCell ref="AD29:AJ29"/>
    <mergeCell ref="H58:U58"/>
    <mergeCell ref="AD23:AJ23"/>
    <mergeCell ref="AD25:AJ25"/>
    <mergeCell ref="D31:AX31"/>
    <mergeCell ref="D42:AP42"/>
    <mergeCell ref="D43:AP43"/>
    <mergeCell ref="AK27:AP27"/>
    <mergeCell ref="D36:AP36"/>
    <mergeCell ref="E50:AB50"/>
    <mergeCell ref="D51:AB51"/>
    <mergeCell ref="AK34:AP34"/>
    <mergeCell ref="K34:P34"/>
    <mergeCell ref="S33:AA33"/>
    <mergeCell ref="D32:J32"/>
    <mergeCell ref="D49:AD49"/>
    <mergeCell ref="D28:Y28"/>
    <mergeCell ref="D29:Y29"/>
    <mergeCell ref="Z28:AC28"/>
    <mergeCell ref="AQ36:AX36"/>
    <mergeCell ref="D38:AX38"/>
    <mergeCell ref="AB34:AJ34"/>
    <mergeCell ref="D47:AP47"/>
    <mergeCell ref="D39:AP39"/>
    <mergeCell ref="AQ40:AX40"/>
    <mergeCell ref="AB35:AJ35"/>
    <mergeCell ref="AQ34:AX34"/>
    <mergeCell ref="AQ39:AX39"/>
    <mergeCell ref="D46:AP46"/>
    <mergeCell ref="D45:AP45"/>
    <mergeCell ref="AQ43:AX43"/>
    <mergeCell ref="D44:AP44"/>
    <mergeCell ref="AQ42:AX42"/>
    <mergeCell ref="AQ46:AX46"/>
    <mergeCell ref="D35:J35"/>
    <mergeCell ref="D34:J34"/>
    <mergeCell ref="S34:AA34"/>
    <mergeCell ref="AQ41:AX41"/>
    <mergeCell ref="AF58:AO58"/>
    <mergeCell ref="AQ29:AX29"/>
    <mergeCell ref="AQ25:AX25"/>
    <mergeCell ref="AK28:AP28"/>
    <mergeCell ref="AQ27:AX27"/>
    <mergeCell ref="C26:AX26"/>
    <mergeCell ref="AQ20:AX20"/>
    <mergeCell ref="AD12:AH12"/>
    <mergeCell ref="AB33:AJ33"/>
    <mergeCell ref="D40:AP40"/>
    <mergeCell ref="AQ35:AX35"/>
    <mergeCell ref="K35:P35"/>
    <mergeCell ref="D33:J33"/>
    <mergeCell ref="D19:AC19"/>
    <mergeCell ref="D16:AC16"/>
    <mergeCell ref="D41:AP41"/>
    <mergeCell ref="S35:AA35"/>
    <mergeCell ref="AK35:AP35"/>
    <mergeCell ref="AD16:AJ16"/>
    <mergeCell ref="AQ44:AX44"/>
    <mergeCell ref="H56:U57"/>
    <mergeCell ref="AQ32:AX32"/>
    <mergeCell ref="AQ47:AX47"/>
    <mergeCell ref="AQ45:AX45"/>
    <mergeCell ref="AV2:AX3"/>
    <mergeCell ref="AD15:AJ15"/>
    <mergeCell ref="AK15:AP15"/>
    <mergeCell ref="AQ15:AX15"/>
    <mergeCell ref="D10:AX10"/>
    <mergeCell ref="D15:AC15"/>
    <mergeCell ref="C11:E11"/>
    <mergeCell ref="AI12:AN12"/>
    <mergeCell ref="AQ12:AX12"/>
    <mergeCell ref="AS5:AX5"/>
    <mergeCell ref="AS6:AX6"/>
    <mergeCell ref="C13:G13"/>
    <mergeCell ref="H13:T13"/>
    <mergeCell ref="U13:AB13"/>
    <mergeCell ref="M11:T11"/>
    <mergeCell ref="U11:AX11"/>
    <mergeCell ref="AN8:AS8"/>
    <mergeCell ref="F11:L11"/>
    <mergeCell ref="C5:AR5"/>
    <mergeCell ref="AC13:AX13"/>
    <mergeCell ref="AQ16:AX16"/>
    <mergeCell ref="C12:G12"/>
    <mergeCell ref="H12:AC12"/>
    <mergeCell ref="AO12:AP12"/>
    <mergeCell ref="Z23:AC23"/>
    <mergeCell ref="AK19:AP19"/>
    <mergeCell ref="AK16:AP16"/>
    <mergeCell ref="AD19:AJ19"/>
    <mergeCell ref="AD20:AJ20"/>
    <mergeCell ref="D21:AP21"/>
    <mergeCell ref="AD18:AJ18"/>
    <mergeCell ref="D18:AC18"/>
    <mergeCell ref="AK23:AP23"/>
    <mergeCell ref="AQ33:AX33"/>
    <mergeCell ref="AQ24:AX24"/>
    <mergeCell ref="AK29:AP29"/>
    <mergeCell ref="AQ18:AX18"/>
    <mergeCell ref="C22:AX22"/>
    <mergeCell ref="AQ23:AX23"/>
    <mergeCell ref="AQ19:AX19"/>
    <mergeCell ref="K32:AA32"/>
    <mergeCell ref="AK33:AP33"/>
    <mergeCell ref="D25:Y25"/>
    <mergeCell ref="K33:P33"/>
    <mergeCell ref="D24:Y24"/>
    <mergeCell ref="Z24:AC24"/>
    <mergeCell ref="AK24:AP24"/>
    <mergeCell ref="AD24:AJ24"/>
    <mergeCell ref="Z29:AC29"/>
    <mergeCell ref="D27:Y27"/>
    <mergeCell ref="AK32:AP32"/>
    <mergeCell ref="D23:Y23"/>
    <mergeCell ref="AK18:AP18"/>
    <mergeCell ref="AK20:AP20"/>
    <mergeCell ref="D20:AC20"/>
    <mergeCell ref="AB32:AJ32"/>
    <mergeCell ref="AQ28:AX28"/>
  </mergeCells>
  <phoneticPr fontId="2" type="noConversion"/>
  <dataValidations count="7">
    <dataValidation allowBlank="1" showInputMessage="1" showErrorMessage="1" errorTitle="Campo Limitado" error="Está digitando una cantidad fuera del límite permitido para este campo ( 0.00 - 100,000.00 )" sqref="AB33:AJ33" xr:uid="{00000000-0002-0000-0000-000000000000}"/>
    <dataValidation type="whole" operator="greaterThan" allowBlank="1" showInputMessage="1" showErrorMessage="1" errorTitle="Campo Limitado" error="Está digitando una cantidad fuera del límite permitido para este campo ( debe ser mayor o igual que 100,001.00 )" sqref="AB34:AJ34" xr:uid="{00000000-0002-0000-0000-000001000000}">
      <formula1>100000</formula1>
    </dataValidation>
    <dataValidation type="whole" operator="greaterThan" allowBlank="1" showInputMessage="1" showErrorMessage="1" errorTitle="Campo Limitado" error="Está digitando una cantidad fuera del límite permitido para este campo ( debe ser mayor o igual que 1,000,001.00 )_x000a_" sqref="AB35:AJ35" xr:uid="{00000000-0002-0000-0000-000003000000}">
      <formula1>1000000</formula1>
    </dataValidation>
    <dataValidation type="decimal" operator="greaterThan" allowBlank="1" showInputMessage="1" showErrorMessage="1" errorTitle="NUMERO NEGATIVO Y DECIMALES" error="No puede digitar Valores menor que CERO (0) y valores decimales." sqref="AQ40:AX42 AD28:AJ28 AD24:AJ24 AQ45:AX46" xr:uid="{00000000-0002-0000-0000-000004000000}">
      <formula1>-1</formula1>
    </dataValidation>
    <dataValidation type="whole" operator="greaterThan" allowBlank="1" showInputMessage="1" showErrorMessage="1" errorTitle="Número negativo o decimal" error="No puede digitar valores menores que CERO (0) o valores decimales." sqref="Z24:AC25 Z28:AC29 D33:J35" xr:uid="{00000000-0002-0000-0000-000005000000}">
      <formula1>-1</formula1>
    </dataValidation>
    <dataValidation type="whole" operator="greaterThan" allowBlank="1" showInputMessage="1" showErrorMessage="1" errorTitle="Número negativo o decimales" error="No puede digitar valores menores que CERO (0) o valores decimales." sqref="AD16:AJ16" xr:uid="{BDA3F6AB-DCD1-40B0-AC68-E9D9A69734D7}">
      <formula1>-1</formula1>
    </dataValidation>
    <dataValidation type="whole" operator="greaterThan" allowBlank="1" showInputMessage="1" showErrorMessage="1" errorTitle="Número negativo o decimales" error="No puede digitar valores menores que CERO (0) y valores decimales." sqref="AD19:AJ20" xr:uid="{0AC1C6F4-E99B-4966-994E-7EB8EEB47FDC}">
      <formula1>-1</formula1>
    </dataValidation>
  </dataValidations>
  <printOptions horizontalCentered="1" verticalCentered="1"/>
  <pageMargins left="0.27559055118110237" right="0.15748031496062992" top="0.23622047244094491" bottom="0.19685039370078741" header="0" footer="0"/>
  <pageSetup scale="65" orientation="landscape" r:id="rId1"/>
  <headerFooter alignWithMargins="0"/>
  <ignoredErrors>
    <ignoredError sqref="AQ19:AQ20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290AA67-B084-45AE-9DCA-DDCDBF4CEB4F}">
          <x14:formula1>
            <xm:f>'Lista Desplegable'!$B$3:$B$12</xm:f>
          </x14:formula1>
          <xm:sqref>AC13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>
      <selection activeCell="B2" sqref="B2"/>
    </sheetView>
  </sheetViews>
  <sheetFormatPr defaultColWidth="0" defaultRowHeight="11.25" zeroHeight="1" x14ac:dyDescent="0.2"/>
  <cols>
    <col min="1" max="1" width="2.83203125" style="19" customWidth="1"/>
    <col min="2" max="2" width="48.83203125" bestFit="1" customWidth="1"/>
    <col min="3" max="3" width="2.83203125" style="19" customWidth="1"/>
  </cols>
  <sheetData>
    <row r="1" spans="2:2" s="19" customFormat="1" x14ac:dyDescent="0.2"/>
    <row r="2" spans="2:2" ht="16.5" customHeight="1" x14ac:dyDescent="0.2">
      <c r="B2" s="66" t="s">
        <v>29</v>
      </c>
    </row>
    <row r="3" spans="2:2" ht="16.5" customHeight="1" x14ac:dyDescent="0.2">
      <c r="B3" s="65" t="s">
        <v>30</v>
      </c>
    </row>
    <row r="4" spans="2:2" ht="16.5" customHeight="1" x14ac:dyDescent="0.2">
      <c r="B4" s="65" t="s">
        <v>61</v>
      </c>
    </row>
    <row r="5" spans="2:2" ht="16.5" customHeight="1" x14ac:dyDescent="0.2">
      <c r="B5" s="65" t="s">
        <v>70</v>
      </c>
    </row>
    <row r="6" spans="2:2" ht="16.5" customHeight="1" x14ac:dyDescent="0.2">
      <c r="B6" s="65" t="s">
        <v>69</v>
      </c>
    </row>
    <row r="7" spans="2:2" ht="16.5" customHeight="1" x14ac:dyDescent="0.2">
      <c r="B7" s="65" t="s">
        <v>3</v>
      </c>
    </row>
    <row r="8" spans="2:2" ht="16.5" customHeight="1" x14ac:dyDescent="0.2">
      <c r="B8" s="65" t="s">
        <v>11</v>
      </c>
    </row>
    <row r="9" spans="2:2" ht="16.5" customHeight="1" x14ac:dyDescent="0.2">
      <c r="B9" s="65" t="s">
        <v>12</v>
      </c>
    </row>
    <row r="10" spans="2:2" ht="16.5" customHeight="1" x14ac:dyDescent="0.2">
      <c r="B10" s="65" t="s">
        <v>1</v>
      </c>
    </row>
    <row r="11" spans="2:2" ht="16.5" customHeight="1" x14ac:dyDescent="0.2">
      <c r="B11" s="65" t="s">
        <v>26</v>
      </c>
    </row>
    <row r="12" spans="2:2" ht="16.5" customHeight="1" x14ac:dyDescent="0.2">
      <c r="B12" s="65" t="s">
        <v>27</v>
      </c>
    </row>
    <row r="13" spans="2:2" s="19" customFormat="1" x14ac:dyDescent="0.2"/>
  </sheetData>
  <sortState xmlns:xlrd2="http://schemas.microsoft.com/office/spreadsheetml/2017/richdata2" ref="B3:B12">
    <sortCondition ref="B3:B12"/>
  </sortState>
  <pageMargins left="0.70866141732283472" right="0.70866141732283472" top="0.74803149606299213" bottom="0.74803149606299213" header="0.31496062992125984" footer="0.31496062992125984"/>
  <pageSetup scale="125" orientation="portrait" r:id="rId1"/>
</worksheet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R-20</vt:lpstr>
      <vt:lpstr>Lista Desplegable</vt:lpstr>
      <vt:lpstr>'R-20'!Print_Area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knunez</dc:creator>
  <cp:lastModifiedBy>Osvaldo Emmanuel Perez Pena</cp:lastModifiedBy>
  <cp:lastPrinted>2026-01-16T13:56:45Z</cp:lastPrinted>
  <dcterms:created xsi:type="dcterms:W3CDTF">2004-10-12T14:47:45Z</dcterms:created>
  <dcterms:modified xsi:type="dcterms:W3CDTF">2026-07-16T14:44:15Z</dcterms:modified>
</cp:coreProperties>
</file>